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<sst xmlns="http://schemas.openxmlformats.org/spreadsheetml/2006/main" count="4477" uniqueCount="372">
  <si>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</si>
  <si>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</si>
  <si>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</si>
  <si>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</si>
  <si>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</si>
  <si>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</si>
  <si>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</si>
  <si>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</si>
  <si>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</si>
  <si>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</si>
  <si>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</si>
  <si>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</si>
  <si>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</si>
  <si>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</si>
  <si>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</si>
  <si>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</si>
  <si>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</si>
  <si>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</si>
  <si>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</si>
  <si>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</si>
  <si>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</si>
  <si>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</si>
  <si>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</si>
  <si>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</si>
  <si>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</si>
  <si>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</si>
  <si>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</si>
  <si>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</si>
  <si>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</si>
  <si>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</si>
  <si>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</si>
  <si>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</si>
  <si>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</si>
  <si>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</si>
  <si>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</si>
  <si>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</si>
  <si>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</si>
  <si>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</si>
  <si>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</si>
  <si>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</si>
  <si>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</si>
  <si>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</si>
  <si>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</si>
  <si>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</si>
  <si>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</si>
  <si>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</si>
  <si>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</si>
  <si>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</si>
  <si>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</si>
  <si>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</si>
  <si>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</si>
  <si>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</si>
  <si>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</si>
  <si>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</si>
  <si>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</si>
  <si>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</si>
  <si>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</si>
  <si>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</si>
  <si>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</si>
  <si>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</si>
  <si>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</si>
  <si>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</si>
  <si>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</si>
  <si>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</si>
  <si>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</si>
  <si>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</si>
  <si>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</si>
  <si>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</si>
  <si>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</si>
  <si>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</si>
  <si>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</si>
  <si>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</si>
  <si>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</si>
  <si>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</si>
  <si>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</si>
  <si>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</si>
  <si>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</si>
  <si>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</si>
  <si>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</si>
  <si>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</si>
  <si>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</si>
  <si>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</si>
  <si>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</si>
  <si>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</si>
  <si>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</si>
  <si>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</si>
  <si>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</si>
  <si>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</si>
  <si>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</si>
  <si>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</si>
  <si>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</si>
  <si>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</si>
  <si>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</si>
  <si>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</si>
  <si>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</si>
  <si>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</si>
  <si>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</si>
  <si>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</si>
  <si>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</si>
  <si>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</si>
  <si>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</si>
  <si>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</si>
  <si>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</si>
  <si>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</si>
  <si>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</si>
  <si>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</si>
  <si>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</si>
  <si>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</si>
  <si>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</si>
  <si>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</si>
  <si>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</si>
  <si>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</si>
  <si>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</si>
  <si>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</si>
  <si>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</si>
  <si>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</si>
  <si>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</si>
  <si>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</si>
  <si>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</si>
  <si>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</si>
  <si>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</si>
  <si>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</si>
  <si>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</si>
  <si>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</si>
  <si>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</si>
  <si>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</si>
  <si>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</si>
  <si>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</si>
  <si>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</si>
  <si>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</si>
  <si>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</si>
  <si>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</si>
  <si>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</si>
  <si>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</si>
  <si>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</si>
  <si>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</si>
  <si>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</si>
  <si>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</si>
  <si>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</si>
  <si>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</si>
  <si>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</si>
  <si>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</si>
  <si>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</si>
  <si>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</si>
  <si>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</si>
  <si>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</si>
  <si>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</si>
  <si>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</si>
  <si>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</si>
  <si>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</si>
  <si>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</si>
  <si>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</si>
  <si>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</si>
  <si>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</si>
  <si>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</si>
  <si>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</si>
  <si>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</si>
  <si>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</si>
  <si>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</si>
  <si>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</si>
  <si>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</si>
  <si>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</si>
  <si>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</si>
  <si>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</si>
  <si>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</si>
  <si>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</si>
  <si>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</si>
  <si>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</si>
  <si>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</si>
  <si>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</si>
  <si>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</si>
  <si>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</si>
  <si>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</si>
  <si>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</si>
  <si>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</si>
  <si>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</si>
  <si>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</si>
  <si>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</si>
  <si>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</si>
  <si>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</si>
  <si>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</si>
  <si>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</si>
  <si>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</si>
  <si>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</si>
  <si>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</si>
  <si>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</si>
  <si>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</si>
  <si>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</si>
  <si>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</si>
  <si>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</si>
  <si>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</si>
  <si>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</si>
  <si>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</si>
  <si>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</si>
  <si>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</si>
  <si>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</si>
  <si>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</si>
  <si>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</si>
  <si>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</si>
  <si>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</si>
  <si>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</si>
  <si>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</si>
  <si>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</si>
  <si>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</si>
  <si>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</si>
  <si>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</si>
  <si>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</si>
  <si>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</si>
  <si>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</si>
  <si>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</si>
  <si>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</si>
  <si>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</si>
  <si>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</si>
  <si>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</si>
  <si>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</si>
  <si>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</si>
  <si>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</si>
  <si>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</si>
  <si>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</si>
  <si>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</si>
  <si>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</si>
  <si>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</si>
  <si>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</si>
  <si>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</si>
  <si>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</si>
  <si>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</si>
  <si>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</si>
  <si>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</si>
  <si>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</si>
  <si>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</si>
  <si>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</si>
  <si>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</si>
  <si>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</si>
  <si>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</si>
  <si>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</si>
  <si>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</si>
  <si>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</si>
  <si>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</si>
  <si>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</si>
  <si>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</si>
  <si>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</si>
  <si>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</si>
  <si>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</si>
  <si>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</si>
  <si>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</si>
  <si>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</si>
  <si>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</si>
  <si>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</si>
  <si>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</si>
  <si>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</si>
  <si>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</si>
  <si>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</si>
  <si>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</si>
  <si>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</si>
  <si>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</si>
  <si>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</si>
  <si>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</si>
  <si>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</si>
  <si>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</si>
  <si>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</si>
  <si>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</si>
  <si>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</si>
  <si>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</si>
  <si>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</si>
  <si>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</si>
  <si>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</si>
  <si>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</si>
  <si>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</si>
  <si>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</si>
  <si>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</si>
  <si>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</si>
  <si>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</si>
  <si>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</si>
  <si>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</si>
  <si>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</si>
  <si>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</si>
  <si>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</si>
  <si>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</si>
  <si>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</si>
  <si>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</si>
  <si>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</si>
  <si>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</si>
  <si>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</si>
  <si>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</si>
  <si>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</si>
  <si>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</si>
  <si>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</si>
  <si>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</si>
  <si>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</si>
  <si>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</si>
  <si>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</si>
  <si>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</si>
  <si>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</si>
  <si>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</si>
  <si>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</si>
  <si>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</si>
  <si>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</si>
  <si>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</si>
  <si>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</si>
  <si>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</si>
  <si>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</si>
  <si>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</si>
  <si>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</si>
  <si>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</si>
  <si>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</si>
  <si>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</si>
  <si>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</si>
  <si>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</si>
  <si>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</si>
  <si>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</si>
  <si>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</si>
  <si>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</si>
  <si>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</si>
  <si>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</si>
  <si>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</si>
  <si>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</si>
  <si>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</si>
  <si>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</si>
  <si>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</si>
  <si>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</si>
  <si>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</si>
  <si>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</si>
  <si>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</si>
  <si>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</si>
  <si>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</si>
  <si>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</si>
  <si>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</si>
  <si>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</si>
  <si>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</si>
  <si>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</si>
  <si>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</si>
  <si>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</si>
  <si>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</si>
  <si>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</si>
  <si>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</si>
  <si>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</si>
  <si>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</si>
  <si>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</si>
  <si>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</si>
  <si>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</si>
  <si>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</si>
  <si>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</si>
  <si>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</si>
  <si>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</si>
  <si>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</si>
  <si>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</si>
  <si>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</si>
  <si>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</si>
  <si>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</si>
  <si>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</si>
  <si>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</si>
  <si>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</si>
  <si>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</si>
  <si>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</si>
  <si>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</si>
  <si>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</si>
  <si>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</si>
  <si>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2017-05-21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</si>
  <si>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</si>
  <si>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</si>
  <si>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</si>
  <si>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</si>
  <si>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</si>
  <si>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</si>
  <si>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</si>
  <si>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</si>
  <si>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</si>
  <si>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NR 21/2017</t>
  </si>
  <si>
    <t>1.06.2017r.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</si>
  <si>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22-28.05.2017r.</t>
    </r>
  </si>
  <si>
    <t>2017-05-28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</si>
  <si>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22 - 28.05.2017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</si>
</sst>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6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2" fontId="181" fillId="0" borderId="58" xfId="0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Continuous" vertical="center" wrapText="1"/>
    </xf>
    <xf numFmtId="0" fontId="191" fillId="0" borderId="3" xfId="0" applyFont="1" applyBorder="1" applyAlignment="1">
      <alignment horizontal="centerContinuous"/>
    </xf>
    <xf numFmtId="0" fontId="192" fillId="0" borderId="0" xfId="0" applyFont="1" applyFill="1"/>
    <xf numFmtId="2" fontId="36" fillId="0" borderId="43" xfId="0" applyNumberFormat="1" applyFont="1" applyFill="1" applyBorder="1" applyAlignment="1">
      <alignment vertical="center" wrapText="1"/>
    </xf>
    <xf numFmtId="164" fontId="60" fillId="4" borderId="65" xfId="189" applyNumberFormat="1" applyFont="1" applyFill="1" applyBorder="1"/>
    <xf numFmtId="164" fontId="193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3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4" fillId="0" borderId="13" xfId="0" applyFont="1" applyFill="1" applyBorder="1" applyAlignment="1">
      <alignment horizontal="center" vertical="center" wrapText="1"/>
    </xf>
    <xf numFmtId="14" fontId="190" fillId="0" borderId="12" xfId="0" applyNumberFormat="1" applyFont="1" applyFill="1" applyBorder="1" applyAlignment="1">
      <alignment horizontal="center" vertical="center" wrapText="1"/>
    </xf>
    <xf numFmtId="14" fontId="190" fillId="0" borderId="46" xfId="0" applyNumberFormat="1" applyFont="1" applyFill="1" applyBorder="1" applyAlignment="1">
      <alignment horizontal="center" vertical="center" wrapText="1"/>
    </xf>
    <xf numFmtId="14" fontId="190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4" fillId="0" borderId="7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5" fillId="0" borderId="13" xfId="0" applyFont="1" applyFill="1" applyBorder="1" applyAlignment="1">
      <alignment horizontal="center" vertical="center" wrapText="1"/>
    </xf>
    <xf numFmtId="2" fontId="185" fillId="0" borderId="4" xfId="0" applyNumberFormat="1" applyFont="1" applyFill="1" applyBorder="1"/>
    <xf numFmtId="2" fontId="185" fillId="0" borderId="3" xfId="0" applyNumberFormat="1" applyFont="1" applyFill="1" applyBorder="1"/>
    <xf numFmtId="2" fontId="181" fillId="0" borderId="35" xfId="0" applyNumberFormat="1" applyFont="1" applyFill="1" applyBorder="1"/>
    <xf numFmtId="2" fontId="181" fillId="0" borderId="13" xfId="0" applyNumberFormat="1" applyFont="1" applyFill="1" applyBorder="1"/>
    <xf numFmtId="2" fontId="181" fillId="0" borderId="59" xfId="0" applyNumberFormat="1" applyFont="1" applyFill="1" applyBorder="1"/>
    <xf numFmtId="2" fontId="185" fillId="0" borderId="13" xfId="0" applyNumberFormat="1" applyFont="1" applyFill="1" applyBorder="1"/>
    <xf numFmtId="2" fontId="185" fillId="0" borderId="58" xfId="0" quotePrefix="1" applyNumberFormat="1" applyFont="1" applyFill="1" applyBorder="1"/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85" fillId="0" borderId="58" xfId="0" applyNumberFormat="1" applyFont="1" applyFill="1" applyBorder="1"/>
    <xf numFmtId="2" fontId="181" fillId="0" borderId="63" xfId="0" applyNumberFormat="1" applyFont="1" applyFill="1" applyBorder="1"/>
    <xf numFmtId="2" fontId="181" fillId="0" borderId="3" xfId="0" applyNumberFormat="1" applyFont="1" applyFill="1" applyBorder="1"/>
    <xf numFmtId="2" fontId="181" fillId="0" borderId="64" xfId="0" applyNumberFormat="1" applyFont="1" applyFill="1" applyBorder="1"/>
    <xf numFmtId="2" fontId="181" fillId="0" borderId="58" xfId="0" quotePrefix="1" applyNumberFormat="1" applyFont="1" applyFill="1" applyBorder="1"/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27" fillId="0" borderId="0" xfId="189" applyFont="1" applyBorder="1" applyAlignment="1">
      <alignment horizontal="center"/>
    </xf>
    <xf numFmtId="0" fontId="43" fillId="0" borderId="0" xfId="189" applyFont="1" applyBorder="1" applyAlignment="1">
      <alignment horizont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96" xfId="189" applyFont="1" applyBorder="1" applyAlignment="1">
      <alignment horizontal="center" vertical="center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9525</xdr:rowOff>
    </xdr:from>
    <xdr:to>
      <xdr:col>10</xdr:col>
      <xdr:colOff>171450</xdr:colOff>
      <xdr:row>21</xdr:row>
      <xdr:rowOff>16945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71450"/>
          <a:ext cx="6048375" cy="324592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276224</xdr:colOff>
      <xdr:row>22</xdr:row>
      <xdr:rowOff>85724</xdr:rowOff>
    </xdr:from>
    <xdr:to>
      <xdr:col>10</xdr:col>
      <xdr:colOff>228599</xdr:colOff>
      <xdr:row>42</xdr:row>
      <xdr:rowOff>98303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4" y="3648074"/>
          <a:ext cx="6048375" cy="3251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6" sqref="B1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10" sqref="D10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020" t="s">
        <v>92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026" t="s">
        <v>104</v>
      </c>
      <c r="C3" s="1027"/>
      <c r="D3" s="1027"/>
      <c r="E3" s="1027"/>
      <c r="F3" s="1028"/>
      <c r="G3" s="1022" t="s">
        <v>75</v>
      </c>
      <c r="H3" s="1023"/>
      <c r="I3" s="1029" t="s">
        <v>339</v>
      </c>
      <c r="J3" s="1024" t="s">
        <v>76</v>
      </c>
      <c r="K3" s="1025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030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6.2835042625294664</v>
      </c>
      <c r="C6" s="784">
        <v>12393.499531616304</v>
      </c>
      <c r="D6" s="785">
        <v>12641.369522248629</v>
      </c>
      <c r="E6" s="794">
        <v>8.8039168414307548E-2</v>
      </c>
      <c r="F6" s="152">
        <v>1.8820896888395704</v>
      </c>
      <c r="G6" s="780">
        <v>318.05483592400691</v>
      </c>
      <c r="H6" s="774">
        <v>-0.53770839410184634</v>
      </c>
      <c r="I6" s="774">
        <v>-5.9199480041163408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6.339625829134949</v>
      </c>
      <c r="C7" s="786">
        <v>11761.828996539793</v>
      </c>
      <c r="D7" s="787">
        <v>11997.065576470588</v>
      </c>
      <c r="E7" s="795">
        <v>-5.6306234666832005</v>
      </c>
      <c r="F7" s="145">
        <v>-4.7101324352844962</v>
      </c>
      <c r="G7" s="781">
        <v>236.07777777777775</v>
      </c>
      <c r="H7" s="770">
        <v>-10.418914260346389</v>
      </c>
      <c r="I7" s="770">
        <v>5.8823529411764701</v>
      </c>
      <c r="J7" s="770">
        <v>0.10362694300518134</v>
      </c>
      <c r="K7" s="771">
        <v>1.1550899025329742E-2</v>
      </c>
    </row>
    <row r="8" spans="1:12" s="148" customFormat="1" ht="24" customHeight="1">
      <c r="A8" s="91" t="s">
        <v>112</v>
      </c>
      <c r="B8" s="777">
        <v>7.0284730649838334</v>
      </c>
      <c r="C8" s="788">
        <v>13039.838710545144</v>
      </c>
      <c r="D8" s="789">
        <v>13300.635484756047</v>
      </c>
      <c r="E8" s="772">
        <v>9.6465732019586956E-2</v>
      </c>
      <c r="F8" s="97">
        <v>-0.27156199872323772</v>
      </c>
      <c r="G8" s="782">
        <v>350.61581996434938</v>
      </c>
      <c r="H8" s="772">
        <v>-0.54681732050574483</v>
      </c>
      <c r="I8" s="772">
        <v>-2.8010395610742131</v>
      </c>
      <c r="J8" s="772">
        <v>38.756476683937827</v>
      </c>
      <c r="K8" s="97">
        <v>1.2436131189700532</v>
      </c>
    </row>
    <row r="9" spans="1:12" s="148" customFormat="1" ht="24" customHeight="1">
      <c r="A9" s="91" t="s">
        <v>113</v>
      </c>
      <c r="B9" s="777">
        <v>6.8971863491316849</v>
      </c>
      <c r="C9" s="788">
        <v>12891.93710118072</v>
      </c>
      <c r="D9" s="789">
        <v>13149.775843204334</v>
      </c>
      <c r="E9" s="772">
        <v>2.9575523808785333E-2</v>
      </c>
      <c r="F9" s="97">
        <v>-1.9526816662343529</v>
      </c>
      <c r="G9" s="782">
        <v>385.71588785046725</v>
      </c>
      <c r="H9" s="772">
        <v>0.87481464971150869</v>
      </c>
      <c r="I9" s="772">
        <v>-20.149253731343283</v>
      </c>
      <c r="J9" s="772">
        <v>10.472078295912493</v>
      </c>
      <c r="K9" s="97">
        <v>-1.8661115973876221</v>
      </c>
    </row>
    <row r="10" spans="1:12" s="148" customFormat="1" ht="24" customHeight="1">
      <c r="A10" s="91" t="s">
        <v>114</v>
      </c>
      <c r="B10" s="911" t="s">
        <v>105</v>
      </c>
      <c r="C10" s="790" t="s">
        <v>105</v>
      </c>
      <c r="D10" s="791" t="s">
        <v>105</v>
      </c>
      <c r="E10" s="148" t="s">
        <v>105</v>
      </c>
      <c r="F10" s="772" t="s">
        <v>105</v>
      </c>
      <c r="G10" s="782" t="s">
        <v>105</v>
      </c>
      <c r="H10" s="772" t="s">
        <v>105</v>
      </c>
      <c r="I10" s="772" t="s">
        <v>105</v>
      </c>
      <c r="J10" s="772" t="s">
        <v>105</v>
      </c>
      <c r="K10" s="97" t="s">
        <v>105</v>
      </c>
    </row>
    <row r="11" spans="1:12" s="148" customFormat="1" ht="24" customHeight="1">
      <c r="A11" s="91" t="s">
        <v>102</v>
      </c>
      <c r="B11" s="777">
        <v>5.0216298384203597</v>
      </c>
      <c r="C11" s="788">
        <v>10799.203953592172</v>
      </c>
      <c r="D11" s="789">
        <v>11015.188032664017</v>
      </c>
      <c r="E11" s="772">
        <v>-0.33740972231332572</v>
      </c>
      <c r="F11" s="97">
        <v>7.5692909199243523</v>
      </c>
      <c r="G11" s="782">
        <v>276.86317327766182</v>
      </c>
      <c r="H11" s="772">
        <v>-0.31268794086152318</v>
      </c>
      <c r="I11" s="772">
        <v>-7.0624757469926278</v>
      </c>
      <c r="J11" s="772">
        <v>27.57628094415659</v>
      </c>
      <c r="K11" s="97">
        <v>-0.33900909538194668</v>
      </c>
    </row>
    <row r="12" spans="1:12" s="148" customFormat="1" ht="24" customHeight="1" thickBot="1">
      <c r="A12" s="92" t="s">
        <v>115</v>
      </c>
      <c r="B12" s="778">
        <v>6.5052668353997856</v>
      </c>
      <c r="C12" s="792">
        <v>12607.106270154622</v>
      </c>
      <c r="D12" s="793">
        <v>12859.248395557714</v>
      </c>
      <c r="E12" s="773">
        <v>0.41542965337456</v>
      </c>
      <c r="F12" s="98">
        <v>3.4536207844189115</v>
      </c>
      <c r="G12" s="783">
        <v>282.28012964348039</v>
      </c>
      <c r="H12" s="773">
        <v>-0.11623398153890639</v>
      </c>
      <c r="I12" s="773">
        <v>-1.8115055079559363</v>
      </c>
      <c r="J12" s="773">
        <v>23.091537132987909</v>
      </c>
      <c r="K12" s="98">
        <v>0.96620538841768777</v>
      </c>
    </row>
    <row r="13" spans="1:12" s="148" customFormat="1"/>
    <row r="14" spans="1:12" s="148" customFormat="1" ht="46.5" customHeight="1">
      <c r="A14" s="1021" t="s">
        <v>134</v>
      </c>
      <c r="B14" s="1021"/>
      <c r="C14" s="1021"/>
      <c r="D14" s="1021"/>
      <c r="E14" s="1021"/>
      <c r="F14" s="1021"/>
      <c r="G14" s="1021"/>
      <c r="H14" s="1021"/>
      <c r="I14" s="1021"/>
      <c r="J14" s="1021"/>
      <c r="K14" s="1021"/>
    </row>
    <row r="15" spans="1:12" s="148" customFormat="1" ht="33.75" customHeight="1">
      <c r="A15" s="1021" t="s">
        <v>103</v>
      </c>
      <c r="B15" s="1021"/>
      <c r="C15" s="1021"/>
      <c r="D15" s="1021"/>
      <c r="E15" s="1021"/>
      <c r="F15" s="1021"/>
      <c r="G15" s="1021"/>
      <c r="H15" s="1021"/>
      <c r="I15" s="1021"/>
      <c r="J15" s="1021"/>
      <c r="K15" s="1021"/>
    </row>
    <row r="16" spans="1:12" s="148" customFormat="1">
      <c r="A16" s="1021" t="s">
        <v>179</v>
      </c>
      <c r="B16" s="1021"/>
      <c r="C16" s="1021"/>
      <c r="D16" s="1021"/>
      <c r="E16" s="1021"/>
      <c r="F16" s="1021"/>
      <c r="G16" s="1021"/>
      <c r="H16" s="1021"/>
      <c r="I16" s="1021"/>
      <c r="J16" s="1021"/>
      <c r="K16" s="1021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L23" sqref="L23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34" t="s">
        <v>91</v>
      </c>
      <c r="B1" s="1034"/>
      <c r="C1" s="1034"/>
      <c r="D1" s="1034"/>
      <c r="E1" s="1034"/>
      <c r="F1" s="1034"/>
      <c r="G1" s="1034"/>
      <c r="H1" s="1034"/>
      <c r="I1" s="1034"/>
      <c r="J1" s="1034"/>
      <c r="K1" s="176"/>
    </row>
    <row r="2" spans="1:11" ht="19.5" thickBot="1">
      <c r="A2" s="1031" t="s">
        <v>109</v>
      </c>
      <c r="B2" s="1032"/>
      <c r="C2" s="1032"/>
      <c r="D2" s="1032"/>
      <c r="E2" s="1032"/>
      <c r="F2" s="1032"/>
      <c r="G2" s="1032"/>
      <c r="H2" s="1032"/>
      <c r="I2" s="1032"/>
      <c r="J2" s="1033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6.2580037521025176</v>
      </c>
      <c r="C7" s="828">
        <v>12343.202666868872</v>
      </c>
      <c r="D7" s="829">
        <v>12590.06672020625</v>
      </c>
      <c r="E7" s="804">
        <v>0.51432342798386987</v>
      </c>
      <c r="F7" s="830">
        <v>314.95326785923072</v>
      </c>
      <c r="G7" s="804">
        <v>-0.47735352446198542</v>
      </c>
      <c r="H7" s="804">
        <v>-7.4951330304996757</v>
      </c>
      <c r="I7" s="804">
        <v>100</v>
      </c>
      <c r="J7" s="805" t="s">
        <v>105</v>
      </c>
    </row>
    <row r="8" spans="1:11" ht="15">
      <c r="A8" s="798" t="s">
        <v>111</v>
      </c>
      <c r="B8" s="806">
        <v>6.0715004177103102</v>
      </c>
      <c r="C8" s="807">
        <v>11264.379253636938</v>
      </c>
      <c r="D8" s="808">
        <v>11489.666838709678</v>
      </c>
      <c r="E8" s="831">
        <v>-8.8173035482506386</v>
      </c>
      <c r="F8" s="809">
        <v>232.47500000000002</v>
      </c>
      <c r="G8" s="810">
        <v>-14.948170731707302</v>
      </c>
      <c r="H8" s="810">
        <v>33.333333333333329</v>
      </c>
      <c r="I8" s="810">
        <v>9.3534432362913589E-2</v>
      </c>
      <c r="J8" s="811">
        <v>2.8641505691920727E-2</v>
      </c>
    </row>
    <row r="9" spans="1:11" ht="15">
      <c r="A9" s="799" t="s">
        <v>112</v>
      </c>
      <c r="B9" s="812">
        <v>6.9735688558172768</v>
      </c>
      <c r="C9" s="813">
        <v>12937.97561376118</v>
      </c>
      <c r="D9" s="814">
        <v>13196.735126036405</v>
      </c>
      <c r="E9" s="832">
        <v>0.47749636775513338</v>
      </c>
      <c r="F9" s="815">
        <v>349.07304065040654</v>
      </c>
      <c r="G9" s="816">
        <v>-0.6719110300221709</v>
      </c>
      <c r="H9" s="816">
        <v>-0.67829457364341084</v>
      </c>
      <c r="I9" s="816">
        <v>35.952297439494913</v>
      </c>
      <c r="J9" s="817">
        <v>2.4675472772625966</v>
      </c>
    </row>
    <row r="10" spans="1:11" ht="15">
      <c r="A10" s="799" t="s">
        <v>113</v>
      </c>
      <c r="B10" s="812">
        <v>6.8851936849455253</v>
      </c>
      <c r="C10" s="813">
        <v>12869.520906440233</v>
      </c>
      <c r="D10" s="814">
        <v>13126.911324569039</v>
      </c>
      <c r="E10" s="832">
        <v>0.28683972293176763</v>
      </c>
      <c r="F10" s="815">
        <v>384.99944134078214</v>
      </c>
      <c r="G10" s="816">
        <v>0.86802518253502148</v>
      </c>
      <c r="H10" s="816">
        <v>-27.057864710676448</v>
      </c>
      <c r="I10" s="816">
        <v>10.464164620600959</v>
      </c>
      <c r="J10" s="817">
        <v>-2.8064388836170799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5.0471934618945307</v>
      </c>
      <c r="C12" s="813">
        <v>10854.179487945226</v>
      </c>
      <c r="D12" s="814">
        <v>11071.26307770413</v>
      </c>
      <c r="E12" s="832">
        <v>-0.48279788826748915</v>
      </c>
      <c r="F12" s="815">
        <v>272.52186165670366</v>
      </c>
      <c r="G12" s="816">
        <v>-0.59163386904898663</v>
      </c>
      <c r="H12" s="816">
        <v>-13.674898636196092</v>
      </c>
      <c r="I12" s="816">
        <v>27.382205074242954</v>
      </c>
      <c r="J12" s="817">
        <v>-1.9602132688243188</v>
      </c>
    </row>
    <row r="13" spans="1:11" ht="15.75" thickBot="1">
      <c r="A13" s="800" t="s">
        <v>115</v>
      </c>
      <c r="B13" s="818">
        <v>6.4766288839222588</v>
      </c>
      <c r="C13" s="819">
        <v>12551.606364190424</v>
      </c>
      <c r="D13" s="820">
        <v>12802.638491474232</v>
      </c>
      <c r="E13" s="833">
        <v>0.72272001800993591</v>
      </c>
      <c r="F13" s="821">
        <v>284.69108822212274</v>
      </c>
      <c r="G13" s="822">
        <v>0.51192468460563167</v>
      </c>
      <c r="H13" s="822">
        <v>1.3157894736842104</v>
      </c>
      <c r="I13" s="822">
        <v>26.107798433298257</v>
      </c>
      <c r="J13" s="823">
        <v>2.2704633694868797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6.4078357737523044</v>
      </c>
      <c r="C15" s="802">
        <v>12638.729336789556</v>
      </c>
      <c r="D15" s="803">
        <v>12891.503923525348</v>
      </c>
      <c r="E15" s="804">
        <v>-0.18995759949338781</v>
      </c>
      <c r="F15" s="804">
        <v>322.84018953550458</v>
      </c>
      <c r="G15" s="804">
        <v>-0.55891094529788932</v>
      </c>
      <c r="H15" s="804">
        <v>-5.820238843494657</v>
      </c>
      <c r="I15" s="804">
        <v>100</v>
      </c>
      <c r="J15" s="805" t="s">
        <v>105</v>
      </c>
    </row>
    <row r="16" spans="1:11" ht="15">
      <c r="A16" s="798" t="s">
        <v>111</v>
      </c>
      <c r="B16" s="806">
        <v>6.5482926928378049</v>
      </c>
      <c r="C16" s="807">
        <v>12148.966034949544</v>
      </c>
      <c r="D16" s="808">
        <v>12391.945355648535</v>
      </c>
      <c r="E16" s="831">
        <v>-3.018620395658921</v>
      </c>
      <c r="F16" s="809">
        <v>239.03000000000003</v>
      </c>
      <c r="G16" s="810">
        <v>-7.4179577464788631</v>
      </c>
      <c r="H16" s="810">
        <v>-9.0909090909090917</v>
      </c>
      <c r="I16" s="810">
        <v>0.13347570742124934</v>
      </c>
      <c r="J16" s="811">
        <v>-4.8021052751680005E-3</v>
      </c>
    </row>
    <row r="17" spans="1:10" ht="15">
      <c r="A17" s="799" t="s">
        <v>112</v>
      </c>
      <c r="B17" s="812">
        <v>7.114932964272306</v>
      </c>
      <c r="C17" s="813">
        <v>13200.246686961606</v>
      </c>
      <c r="D17" s="814">
        <v>13464.251620700838</v>
      </c>
      <c r="E17" s="832">
        <v>2.8450461733010819E-2</v>
      </c>
      <c r="F17" s="815">
        <v>351.01485919712405</v>
      </c>
      <c r="G17" s="816">
        <v>-0.30951096674391554</v>
      </c>
      <c r="H17" s="816">
        <v>-5.1165434906196703</v>
      </c>
      <c r="I17" s="816">
        <v>44.554191137213031</v>
      </c>
      <c r="J17" s="817">
        <v>0.33043249484973813</v>
      </c>
    </row>
    <row r="18" spans="1:10" ht="15">
      <c r="A18" s="799" t="s">
        <v>113</v>
      </c>
      <c r="B18" s="812">
        <v>6.9383591853385687</v>
      </c>
      <c r="C18" s="813">
        <v>12968.895673530034</v>
      </c>
      <c r="D18" s="814">
        <v>13228.273587000635</v>
      </c>
      <c r="E18" s="832">
        <v>-0.18756596956427132</v>
      </c>
      <c r="F18" s="815">
        <v>381.8667070217918</v>
      </c>
      <c r="G18" s="816">
        <v>0.10788544441397191</v>
      </c>
      <c r="H18" s="816">
        <v>-13.688610240334379</v>
      </c>
      <c r="I18" s="816">
        <v>11.025093432995195</v>
      </c>
      <c r="J18" s="817">
        <v>-1.0050762715931132</v>
      </c>
    </row>
    <row r="19" spans="1:10" ht="15">
      <c r="A19" s="799" t="s">
        <v>114</v>
      </c>
      <c r="B19" s="826" t="s">
        <v>105</v>
      </c>
      <c r="C19" s="813" t="s">
        <v>105</v>
      </c>
      <c r="D19" s="814" t="s">
        <v>105</v>
      </c>
      <c r="E19" s="832" t="s">
        <v>105</v>
      </c>
      <c r="F19" s="815" t="s">
        <v>105</v>
      </c>
      <c r="G19" s="816" t="s">
        <v>105</v>
      </c>
      <c r="H19" s="816" t="s">
        <v>105</v>
      </c>
      <c r="I19" s="816" t="s">
        <v>105</v>
      </c>
      <c r="J19" s="817" t="s">
        <v>105</v>
      </c>
    </row>
    <row r="20" spans="1:10" ht="15">
      <c r="A20" s="799" t="s">
        <v>102</v>
      </c>
      <c r="B20" s="812">
        <v>5.0847479855961994</v>
      </c>
      <c r="C20" s="813">
        <v>10934.941904507954</v>
      </c>
      <c r="D20" s="814">
        <v>11153.640742598112</v>
      </c>
      <c r="E20" s="832">
        <v>-0.68776351498338828</v>
      </c>
      <c r="F20" s="815">
        <v>282.12459677419349</v>
      </c>
      <c r="G20" s="816">
        <v>2.0155811100771401E-2</v>
      </c>
      <c r="H20" s="816">
        <v>-3.2869080779944291</v>
      </c>
      <c r="I20" s="816">
        <v>23.171382808328882</v>
      </c>
      <c r="J20" s="817">
        <v>0.60695791832259616</v>
      </c>
    </row>
    <row r="21" spans="1:10" ht="15.75" thickBot="1">
      <c r="A21" s="800" t="s">
        <v>115</v>
      </c>
      <c r="B21" s="818">
        <v>6.6078856300218982</v>
      </c>
      <c r="C21" s="819">
        <v>12805.979903143214</v>
      </c>
      <c r="D21" s="820">
        <v>13062.099501206079</v>
      </c>
      <c r="E21" s="833">
        <v>0.20501595035095677</v>
      </c>
      <c r="F21" s="821">
        <v>277.78166877370415</v>
      </c>
      <c r="G21" s="822">
        <v>-0.99749013045334689</v>
      </c>
      <c r="H21" s="822">
        <v>-5.3261520047875521</v>
      </c>
      <c r="I21" s="822">
        <v>21.115856914041643</v>
      </c>
      <c r="J21" s="823">
        <v>0.11020009443133461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5.7205039602630388</v>
      </c>
      <c r="C23" s="802">
        <v>11283.045286514869</v>
      </c>
      <c r="D23" s="803">
        <v>11508.706192245167</v>
      </c>
      <c r="E23" s="804">
        <v>-0.24959379245462079</v>
      </c>
      <c r="F23" s="804">
        <v>311.03350943396231</v>
      </c>
      <c r="G23" s="804">
        <v>-0.71978409453308556</v>
      </c>
      <c r="H23" s="804">
        <v>4.9920760697305857</v>
      </c>
      <c r="I23" s="804">
        <v>100</v>
      </c>
      <c r="J23" s="805" t="s">
        <v>105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6.6603922833657805</v>
      </c>
      <c r="C25" s="813">
        <v>12356.943011810354</v>
      </c>
      <c r="D25" s="814">
        <v>12604.081872046561</v>
      </c>
      <c r="E25" s="832">
        <v>-2.1675484416703896</v>
      </c>
      <c r="F25" s="815">
        <v>360.87115987460811</v>
      </c>
      <c r="G25" s="816">
        <v>-1.9962520142910254</v>
      </c>
      <c r="H25" s="816">
        <v>2.2435897435897436</v>
      </c>
      <c r="I25" s="816">
        <v>24.075471698113208</v>
      </c>
      <c r="J25" s="817">
        <v>-0.64719074245731534</v>
      </c>
    </row>
    <row r="26" spans="1:10" ht="15">
      <c r="A26" s="799" t="s">
        <v>113</v>
      </c>
      <c r="B26" s="812">
        <v>6.6842089572419781</v>
      </c>
      <c r="C26" s="813">
        <v>12493.848518209305</v>
      </c>
      <c r="D26" s="814">
        <v>12743.725488573491</v>
      </c>
      <c r="E26" s="832">
        <v>-0.50995625474769368</v>
      </c>
      <c r="F26" s="815">
        <v>424.1867346938775</v>
      </c>
      <c r="G26" s="816">
        <v>5.9263896086744268</v>
      </c>
      <c r="H26" s="816">
        <v>4.2553191489361701</v>
      </c>
      <c r="I26" s="816">
        <v>7.3962264150943398</v>
      </c>
      <c r="J26" s="817">
        <v>-5.2268038154472229E-2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4.7834760991226917</v>
      </c>
      <c r="C28" s="813">
        <v>10287.045374457401</v>
      </c>
      <c r="D28" s="814">
        <v>10492.786281946548</v>
      </c>
      <c r="E28" s="832">
        <v>2.2922113136489908</v>
      </c>
      <c r="F28" s="815">
        <v>278.50098314606743</v>
      </c>
      <c r="G28" s="816">
        <v>-0.86868726872626612</v>
      </c>
      <c r="H28" s="816">
        <v>10.216718266253871</v>
      </c>
      <c r="I28" s="816">
        <v>53.735849056603769</v>
      </c>
      <c r="J28" s="817">
        <v>2.5472595161917226</v>
      </c>
    </row>
    <row r="29" spans="1:10" ht="15.75" thickBot="1">
      <c r="A29" s="800" t="s">
        <v>115</v>
      </c>
      <c r="B29" s="818">
        <v>6.0346876719903637</v>
      </c>
      <c r="C29" s="819">
        <v>11695.131147268146</v>
      </c>
      <c r="D29" s="820">
        <v>11929.033770213509</v>
      </c>
      <c r="E29" s="833">
        <v>-0.78120731218683226</v>
      </c>
      <c r="F29" s="821">
        <v>291.52295918367349</v>
      </c>
      <c r="G29" s="822">
        <v>-0.21869571898908177</v>
      </c>
      <c r="H29" s="822">
        <v>-6.666666666666667</v>
      </c>
      <c r="I29" s="822">
        <v>14.79245283018868</v>
      </c>
      <c r="J29" s="823">
        <v>-1.8478007355799413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036" t="s">
        <v>63</v>
      </c>
      <c r="C34" s="1037"/>
      <c r="D34" s="1037"/>
      <c r="E34" s="1037"/>
      <c r="F34" s="1037"/>
      <c r="G34" s="1037"/>
      <c r="H34" s="1038"/>
    </row>
    <row r="35" spans="1:8" ht="15.75">
      <c r="A35" s="846" t="s">
        <v>66</v>
      </c>
      <c r="B35" s="1042" t="s">
        <v>67</v>
      </c>
      <c r="C35" s="1043"/>
      <c r="D35" s="1043"/>
      <c r="E35" s="1043"/>
      <c r="F35" s="1043"/>
      <c r="G35" s="1043"/>
      <c r="H35" s="1044"/>
    </row>
    <row r="36" spans="1:8" ht="15.75">
      <c r="A36" s="841" t="s">
        <v>68</v>
      </c>
      <c r="B36" s="1039" t="s">
        <v>69</v>
      </c>
      <c r="C36" s="1040"/>
      <c r="D36" s="1040"/>
      <c r="E36" s="1040"/>
      <c r="F36" s="1040"/>
      <c r="G36" s="1040"/>
      <c r="H36" s="1041"/>
    </row>
    <row r="37" spans="1:8" ht="16.5" thickBot="1">
      <c r="A37" s="842" t="s">
        <v>70</v>
      </c>
      <c r="B37" s="1045" t="s">
        <v>65</v>
      </c>
      <c r="C37" s="1046"/>
      <c r="D37" s="1046"/>
      <c r="E37" s="1046"/>
      <c r="F37" s="1046"/>
      <c r="G37" s="1046"/>
      <c r="H37" s="1047"/>
    </row>
    <row r="38" spans="1:8">
      <c r="A38" s="1035"/>
      <c r="B38" s="103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C6" sqref="C6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048" t="s">
        <v>107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100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08"/>
      <c r="H4" s="1050" t="s">
        <v>10</v>
      </c>
      <c r="I4" s="1051"/>
      <c r="J4" s="995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96" t="s">
        <v>40</v>
      </c>
      <c r="D5" s="996"/>
      <c r="E5" s="997" t="s">
        <v>41</v>
      </c>
      <c r="F5" s="998"/>
      <c r="G5" s="1007"/>
      <c r="H5" s="1052" t="s">
        <v>15</v>
      </c>
      <c r="I5" s="1053"/>
      <c r="J5" s="999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1004" t="s">
        <v>370</v>
      </c>
      <c r="D6" s="866" t="s">
        <v>357</v>
      </c>
      <c r="E6" s="1005" t="s">
        <v>370</v>
      </c>
      <c r="F6" s="975" t="s">
        <v>357</v>
      </c>
      <c r="G6" s="1151" t="s">
        <v>20</v>
      </c>
      <c r="H6" s="100" t="s">
        <v>370</v>
      </c>
      <c r="I6" s="102" t="s">
        <v>20</v>
      </c>
      <c r="J6" s="1152" t="s">
        <v>20</v>
      </c>
      <c r="K6" s="1153" t="s">
        <v>370</v>
      </c>
      <c r="L6" s="1154" t="s">
        <v>21</v>
      </c>
      <c r="N6" s="845" t="s">
        <v>68</v>
      </c>
      <c r="O6" s="71" t="s">
        <v>69</v>
      </c>
    </row>
    <row r="7" spans="1:15" ht="15" thickBot="1">
      <c r="A7" s="39" t="s">
        <v>22</v>
      </c>
      <c r="B7" s="40" t="s">
        <v>23</v>
      </c>
      <c r="C7" s="103">
        <v>12393.499531616304</v>
      </c>
      <c r="D7" s="103">
        <v>12382.597995313143</v>
      </c>
      <c r="E7" s="104">
        <v>12641.369522248629</v>
      </c>
      <c r="F7" s="104">
        <v>12630.249955219406</v>
      </c>
      <c r="G7" s="1155">
        <v>8.8039168414307548E-2</v>
      </c>
      <c r="H7" s="105">
        <v>318.05483592400691</v>
      </c>
      <c r="I7" s="105">
        <v>-0.53770839410184634</v>
      </c>
      <c r="J7" s="106">
        <v>-5.9199480041163408</v>
      </c>
      <c r="K7" s="105">
        <v>100</v>
      </c>
      <c r="L7" s="1156" t="s">
        <v>23</v>
      </c>
      <c r="N7" s="1049" t="s">
        <v>110</v>
      </c>
      <c r="O7" s="1049"/>
    </row>
    <row r="8" spans="1:15" ht="15" thickBot="1">
      <c r="A8" s="41"/>
      <c r="B8" s="42"/>
      <c r="C8" s="107"/>
      <c r="D8" s="107"/>
      <c r="E8" s="107"/>
      <c r="F8" s="107"/>
      <c r="G8" s="1157"/>
      <c r="H8" s="106"/>
      <c r="I8" s="106"/>
      <c r="J8" s="106"/>
      <c r="K8" s="106"/>
      <c r="L8" s="1158"/>
      <c r="N8" s="1049"/>
      <c r="O8" s="1049"/>
    </row>
    <row r="9" spans="1:15" ht="15">
      <c r="A9" s="43" t="s">
        <v>116</v>
      </c>
      <c r="B9" s="44" t="s">
        <v>23</v>
      </c>
      <c r="C9" s="108">
        <v>11761.828996539793</v>
      </c>
      <c r="D9" s="108">
        <v>12463.607823441873</v>
      </c>
      <c r="E9" s="109">
        <v>11997.065576470588</v>
      </c>
      <c r="F9" s="109">
        <v>12712.879979910711</v>
      </c>
      <c r="G9" s="1159">
        <v>-5.6306234666832005</v>
      </c>
      <c r="H9" s="110">
        <v>236.07777777777775</v>
      </c>
      <c r="I9" s="110">
        <v>-10.418914260346389</v>
      </c>
      <c r="J9" s="110">
        <v>5.8823529411764701</v>
      </c>
      <c r="K9" s="110">
        <v>0.10362694300518134</v>
      </c>
      <c r="L9" s="1160">
        <v>1.1550899025329742E-2</v>
      </c>
      <c r="N9" s="1049"/>
      <c r="O9" s="1049"/>
    </row>
    <row r="10" spans="1:15" ht="15">
      <c r="A10" s="52" t="s">
        <v>117</v>
      </c>
      <c r="B10" s="111" t="s">
        <v>23</v>
      </c>
      <c r="C10" s="112">
        <v>13039.838710545144</v>
      </c>
      <c r="D10" s="112">
        <v>13027.271857385735</v>
      </c>
      <c r="E10" s="113">
        <v>13300.635484756047</v>
      </c>
      <c r="F10" s="113">
        <v>13287.81729453345</v>
      </c>
      <c r="G10" s="1161">
        <v>9.6465732019586956E-2</v>
      </c>
      <c r="H10" s="114">
        <v>350.61581996434938</v>
      </c>
      <c r="I10" s="114">
        <v>-0.54681732050574483</v>
      </c>
      <c r="J10" s="114">
        <v>-2.8010395610742131</v>
      </c>
      <c r="K10" s="114">
        <v>38.756476683937827</v>
      </c>
      <c r="L10" s="1162">
        <v>1.2436131189700532</v>
      </c>
    </row>
    <row r="11" spans="1:15" ht="15">
      <c r="A11" s="45" t="s">
        <v>118</v>
      </c>
      <c r="B11" s="46" t="s">
        <v>23</v>
      </c>
      <c r="C11" s="115">
        <v>12891.93710118072</v>
      </c>
      <c r="D11" s="115">
        <v>12888.125370593234</v>
      </c>
      <c r="E11" s="116">
        <v>13149.775843204334</v>
      </c>
      <c r="F11" s="116">
        <v>13145.887878005098</v>
      </c>
      <c r="G11" s="1163">
        <v>2.9575523808785333E-2</v>
      </c>
      <c r="H11" s="117">
        <v>385.71588785046725</v>
      </c>
      <c r="I11" s="117">
        <v>0.87481464971150869</v>
      </c>
      <c r="J11" s="117">
        <v>-20.149253731343283</v>
      </c>
      <c r="K11" s="117">
        <v>10.472078295912493</v>
      </c>
      <c r="L11" s="1164">
        <v>-1.8661115973876221</v>
      </c>
    </row>
    <row r="12" spans="1:15" ht="15">
      <c r="A12" s="45" t="s">
        <v>119</v>
      </c>
      <c r="B12" s="46" t="s">
        <v>23</v>
      </c>
      <c r="C12" s="115" t="s">
        <v>105</v>
      </c>
      <c r="D12" s="115">
        <v>12962.745098039217</v>
      </c>
      <c r="E12" s="116" t="s">
        <v>105</v>
      </c>
      <c r="F12" s="116">
        <v>13222.000000000002</v>
      </c>
      <c r="G12" s="1163" t="s">
        <v>105</v>
      </c>
      <c r="H12" s="117" t="s">
        <v>105</v>
      </c>
      <c r="I12" s="117" t="s">
        <v>105</v>
      </c>
      <c r="J12" s="117" t="s">
        <v>105</v>
      </c>
      <c r="K12" s="117" t="s">
        <v>105</v>
      </c>
      <c r="L12" s="1164" t="s">
        <v>105</v>
      </c>
    </row>
    <row r="13" spans="1:15" ht="15">
      <c r="A13" s="45" t="s">
        <v>102</v>
      </c>
      <c r="B13" s="46" t="s">
        <v>23</v>
      </c>
      <c r="C13" s="115">
        <v>10799.203953592172</v>
      </c>
      <c r="D13" s="115">
        <v>10835.764877776804</v>
      </c>
      <c r="E13" s="116">
        <v>11015.188032664017</v>
      </c>
      <c r="F13" s="116">
        <v>11052.480175332341</v>
      </c>
      <c r="G13" s="1163">
        <v>-0.33740972231332572</v>
      </c>
      <c r="H13" s="117">
        <v>276.86317327766182</v>
      </c>
      <c r="I13" s="117">
        <v>-0.31268794086152318</v>
      </c>
      <c r="J13" s="117">
        <v>-7.0624757469926278</v>
      </c>
      <c r="K13" s="117">
        <v>27.57628094415659</v>
      </c>
      <c r="L13" s="1164">
        <v>-0.33900909538194668</v>
      </c>
    </row>
    <row r="14" spans="1:15" ht="15.75" thickBot="1">
      <c r="A14" s="47" t="s">
        <v>120</v>
      </c>
      <c r="B14" s="48" t="s">
        <v>23</v>
      </c>
      <c r="C14" s="118">
        <v>12607.106270154622</v>
      </c>
      <c r="D14" s="118">
        <v>12554.949287846768</v>
      </c>
      <c r="E14" s="119">
        <v>12859.248395557714</v>
      </c>
      <c r="F14" s="119">
        <v>12806.048273603703</v>
      </c>
      <c r="G14" s="1165">
        <v>0.41542965337456</v>
      </c>
      <c r="H14" s="120">
        <v>282.28012964348039</v>
      </c>
      <c r="I14" s="120">
        <v>-0.11623398153890639</v>
      </c>
      <c r="J14" s="120">
        <v>-1.8115055079559363</v>
      </c>
      <c r="K14" s="120">
        <v>23.091537132987909</v>
      </c>
      <c r="L14" s="1166">
        <v>0.96620538841768777</v>
      </c>
    </row>
    <row r="15" spans="1:15" ht="15" thickBot="1">
      <c r="A15" s="41"/>
      <c r="B15" s="49"/>
      <c r="C15" s="107"/>
      <c r="D15" s="107"/>
      <c r="E15" s="107"/>
      <c r="F15" s="107"/>
      <c r="G15" s="1157"/>
      <c r="H15" s="106"/>
      <c r="I15" s="106"/>
      <c r="J15" s="106"/>
      <c r="K15" s="106"/>
      <c r="L15" s="1158"/>
    </row>
    <row r="16" spans="1:15" ht="14.25">
      <c r="A16" s="50" t="s">
        <v>121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1167" t="s">
        <v>105</v>
      </c>
      <c r="H16" s="123" t="s">
        <v>105</v>
      </c>
      <c r="I16" s="123" t="s">
        <v>105</v>
      </c>
      <c r="J16" s="124" t="s">
        <v>105</v>
      </c>
      <c r="K16" s="124" t="s">
        <v>105</v>
      </c>
      <c r="L16" s="1168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 t="s">
        <v>105</v>
      </c>
      <c r="E17" s="116" t="s">
        <v>105</v>
      </c>
      <c r="F17" s="116" t="s">
        <v>105</v>
      </c>
      <c r="G17" s="1163" t="s">
        <v>105</v>
      </c>
      <c r="H17" s="117" t="s">
        <v>105</v>
      </c>
      <c r="I17" s="117" t="s">
        <v>105</v>
      </c>
      <c r="J17" s="125" t="s">
        <v>105</v>
      </c>
      <c r="K17" s="125" t="s">
        <v>105</v>
      </c>
      <c r="L17" s="1169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163" t="s">
        <v>105</v>
      </c>
      <c r="H18" s="117" t="s">
        <v>105</v>
      </c>
      <c r="I18" s="117" t="s">
        <v>105</v>
      </c>
      <c r="J18" s="125" t="s">
        <v>105</v>
      </c>
      <c r="K18" s="125" t="s">
        <v>105</v>
      </c>
      <c r="L18" s="1169" t="s">
        <v>105</v>
      </c>
    </row>
    <row r="19" spans="1:15" ht="14.25">
      <c r="A19" s="50" t="s">
        <v>121</v>
      </c>
      <c r="B19" s="54" t="s">
        <v>28</v>
      </c>
      <c r="C19" s="126">
        <v>11949.443137254902</v>
      </c>
      <c r="D19" s="126">
        <v>13493.561285650625</v>
      </c>
      <c r="E19" s="127">
        <v>12188.432000000001</v>
      </c>
      <c r="F19" s="127">
        <v>13763.432511363637</v>
      </c>
      <c r="G19" s="1170">
        <v>-11.443370031881605</v>
      </c>
      <c r="H19" s="128">
        <v>205</v>
      </c>
      <c r="I19" s="128">
        <v>-30.11363636363636</v>
      </c>
      <c r="J19" s="129">
        <v>-33.333333333333329</v>
      </c>
      <c r="K19" s="129">
        <v>1.1514104778353483E-2</v>
      </c>
      <c r="L19" s="1171">
        <v>-4.7346088651497378E-3</v>
      </c>
    </row>
    <row r="20" spans="1:15" ht="15">
      <c r="A20" s="52" t="s">
        <v>121</v>
      </c>
      <c r="B20" s="53" t="s">
        <v>29</v>
      </c>
      <c r="C20" s="115">
        <v>11949.443137254902</v>
      </c>
      <c r="D20" s="115">
        <v>13491.842156862745</v>
      </c>
      <c r="E20" s="116">
        <v>12188.432000000001</v>
      </c>
      <c r="F20" s="116">
        <v>13761.679</v>
      </c>
      <c r="G20" s="1163">
        <v>-11.432086157510282</v>
      </c>
      <c r="H20" s="117">
        <v>205</v>
      </c>
      <c r="I20" s="117">
        <v>-30.508474576271187</v>
      </c>
      <c r="J20" s="125">
        <v>0</v>
      </c>
      <c r="K20" s="125">
        <v>1.1514104778353483E-2</v>
      </c>
      <c r="L20" s="1169">
        <v>6.8162901601800246E-4</v>
      </c>
    </row>
    <row r="21" spans="1:15" ht="15">
      <c r="A21" s="52" t="s">
        <v>121</v>
      </c>
      <c r="B21" s="53" t="s">
        <v>30</v>
      </c>
      <c r="C21" s="115" t="s">
        <v>105</v>
      </c>
      <c r="D21" s="115">
        <v>13497.058823529411</v>
      </c>
      <c r="E21" s="116" t="s">
        <v>105</v>
      </c>
      <c r="F21" s="116">
        <v>13767</v>
      </c>
      <c r="G21" s="1163" t="s">
        <v>105</v>
      </c>
      <c r="H21" s="117" t="s">
        <v>105</v>
      </c>
      <c r="I21" s="117" t="s">
        <v>105</v>
      </c>
      <c r="J21" s="125" t="s">
        <v>105</v>
      </c>
      <c r="K21" s="125" t="s">
        <v>105</v>
      </c>
      <c r="L21" s="1169" t="s">
        <v>105</v>
      </c>
    </row>
    <row r="22" spans="1:15" ht="14.25">
      <c r="A22" s="50" t="s">
        <v>121</v>
      </c>
      <c r="B22" s="54" t="s">
        <v>31</v>
      </c>
      <c r="C22" s="126">
        <v>11741.797278390522</v>
      </c>
      <c r="D22" s="126">
        <v>12211.841421568626</v>
      </c>
      <c r="E22" s="127">
        <v>11976.633223958333</v>
      </c>
      <c r="F22" s="127">
        <v>12456.078249999999</v>
      </c>
      <c r="G22" s="1170">
        <v>-3.8490848918813207</v>
      </c>
      <c r="H22" s="128">
        <v>239.96250000000001</v>
      </c>
      <c r="I22" s="128">
        <v>-6.6838421154968017</v>
      </c>
      <c r="J22" s="129">
        <v>14.285714285714285</v>
      </c>
      <c r="K22" s="129">
        <v>9.2112838226827864E-2</v>
      </c>
      <c r="L22" s="1171">
        <v>1.62855078904795E-2</v>
      </c>
      <c r="O22" s="96"/>
    </row>
    <row r="23" spans="1:15" ht="15">
      <c r="A23" s="52" t="s">
        <v>121</v>
      </c>
      <c r="B23" s="53" t="s">
        <v>32</v>
      </c>
      <c r="C23" s="115">
        <v>11582.462745098039</v>
      </c>
      <c r="D23" s="115">
        <v>12407.714705882354</v>
      </c>
      <c r="E23" s="116">
        <v>11814.111999999999</v>
      </c>
      <c r="F23" s="116">
        <v>12655.869000000001</v>
      </c>
      <c r="G23" s="1163">
        <v>-6.6511197295104854</v>
      </c>
      <c r="H23" s="117">
        <v>241.5</v>
      </c>
      <c r="I23" s="117">
        <v>-3.4000000000000004</v>
      </c>
      <c r="J23" s="125">
        <v>85.714285714285708</v>
      </c>
      <c r="K23" s="125">
        <v>7.4841681059297643E-2</v>
      </c>
      <c r="L23" s="1169">
        <v>3.6928015891123461E-2</v>
      </c>
    </row>
    <row r="24" spans="1:15" ht="15.75" thickBot="1">
      <c r="A24" s="55" t="s">
        <v>121</v>
      </c>
      <c r="B24" s="56" t="s">
        <v>33</v>
      </c>
      <c r="C24" s="130">
        <v>12456.526470588235</v>
      </c>
      <c r="D24" s="130">
        <v>12026.555882352941</v>
      </c>
      <c r="E24" s="131">
        <v>12705.656999999999</v>
      </c>
      <c r="F24" s="131">
        <v>12267.087</v>
      </c>
      <c r="G24" s="1172">
        <v>3.5751764049606867</v>
      </c>
      <c r="H24" s="125">
        <v>233.3</v>
      </c>
      <c r="I24" s="125">
        <v>-11.729095724555428</v>
      </c>
      <c r="J24" s="125">
        <v>-57.142857142857139</v>
      </c>
      <c r="K24" s="125">
        <v>1.7271157167530225E-2</v>
      </c>
      <c r="L24" s="1169">
        <v>-2.0642508000643957E-2</v>
      </c>
    </row>
    <row r="25" spans="1:15" ht="15" thickBot="1">
      <c r="A25" s="41"/>
      <c r="B25" s="49"/>
      <c r="C25" s="107"/>
      <c r="D25" s="107"/>
      <c r="E25" s="107"/>
      <c r="F25" s="107"/>
      <c r="G25" s="1157"/>
      <c r="H25" s="106"/>
      <c r="I25" s="106"/>
      <c r="J25" s="106"/>
      <c r="K25" s="106"/>
      <c r="L25" s="1158"/>
    </row>
    <row r="26" spans="1:15" ht="14.25">
      <c r="A26" s="50" t="s">
        <v>122</v>
      </c>
      <c r="B26" s="51" t="s">
        <v>25</v>
      </c>
      <c r="C26" s="121">
        <v>13493.24237259696</v>
      </c>
      <c r="D26" s="121">
        <v>13474.347877764323</v>
      </c>
      <c r="E26" s="122">
        <v>13763.1072200489</v>
      </c>
      <c r="F26" s="122">
        <v>13743.834835319611</v>
      </c>
      <c r="G26" s="1167">
        <v>0.14022567180276319</v>
      </c>
      <c r="H26" s="123">
        <v>415.26153846153846</v>
      </c>
      <c r="I26" s="123">
        <v>-0.51107142372593772</v>
      </c>
      <c r="J26" s="124">
        <v>-18.341708542713565</v>
      </c>
      <c r="K26" s="124">
        <v>1.871042026482441</v>
      </c>
      <c r="L26" s="1168">
        <v>-0.28462065022231964</v>
      </c>
    </row>
    <row r="27" spans="1:15" ht="15">
      <c r="A27" s="52" t="s">
        <v>122</v>
      </c>
      <c r="B27" s="53" t="s">
        <v>26</v>
      </c>
      <c r="C27" s="115">
        <v>13476.389215686273</v>
      </c>
      <c r="D27" s="115">
        <v>13452.338235294117</v>
      </c>
      <c r="E27" s="116">
        <v>13745.916999999999</v>
      </c>
      <c r="F27" s="116">
        <v>13721.385</v>
      </c>
      <c r="G27" s="1163">
        <v>0.17878661665713222</v>
      </c>
      <c r="H27" s="117">
        <v>400.4</v>
      </c>
      <c r="I27" s="117">
        <v>-1.5974440894568689</v>
      </c>
      <c r="J27" s="125">
        <v>-21.5311004784689</v>
      </c>
      <c r="K27" s="125">
        <v>0.94415659182498557</v>
      </c>
      <c r="L27" s="1169">
        <v>-0.18783712533907237</v>
      </c>
    </row>
    <row r="28" spans="1:15" ht="15">
      <c r="A28" s="52" t="s">
        <v>122</v>
      </c>
      <c r="B28" s="53" t="s">
        <v>27</v>
      </c>
      <c r="C28" s="115">
        <v>13509.212745098041</v>
      </c>
      <c r="D28" s="115">
        <v>13497.432352941176</v>
      </c>
      <c r="E28" s="116">
        <v>13779.397000000001</v>
      </c>
      <c r="F28" s="116">
        <v>13767.380999999999</v>
      </c>
      <c r="G28" s="1163">
        <v>8.7278764203601547E-2</v>
      </c>
      <c r="H28" s="117">
        <v>430.4</v>
      </c>
      <c r="I28" s="117">
        <v>0.32634032634032106</v>
      </c>
      <c r="J28" s="125">
        <v>-14.814814814814813</v>
      </c>
      <c r="K28" s="125">
        <v>0.92688543465745532</v>
      </c>
      <c r="L28" s="1169">
        <v>-9.6783524883247596E-2</v>
      </c>
    </row>
    <row r="29" spans="1:15" ht="14.25">
      <c r="A29" s="50" t="s">
        <v>122</v>
      </c>
      <c r="B29" s="54" t="s">
        <v>28</v>
      </c>
      <c r="C29" s="126">
        <v>13316.611476759486</v>
      </c>
      <c r="D29" s="126">
        <v>13288.309500482004</v>
      </c>
      <c r="E29" s="127">
        <v>13582.943706294676</v>
      </c>
      <c r="F29" s="127">
        <v>13554.075690491645</v>
      </c>
      <c r="G29" s="1170">
        <v>0.21298402386289139</v>
      </c>
      <c r="H29" s="128">
        <v>374.1009519688447</v>
      </c>
      <c r="I29" s="128">
        <v>0.16933764142315061</v>
      </c>
      <c r="J29" s="129">
        <v>-5.0534100246507805</v>
      </c>
      <c r="K29" s="129">
        <v>13.304548071387451</v>
      </c>
      <c r="L29" s="1171">
        <v>0.12142506862516989</v>
      </c>
    </row>
    <row r="30" spans="1:15" ht="15">
      <c r="A30" s="52" t="s">
        <v>122</v>
      </c>
      <c r="B30" s="53" t="s">
        <v>29</v>
      </c>
      <c r="C30" s="115">
        <v>13313.231372549018</v>
      </c>
      <c r="D30" s="115">
        <v>13239.970588235294</v>
      </c>
      <c r="E30" s="116">
        <v>13579.495999999999</v>
      </c>
      <c r="F30" s="116">
        <v>13504.77</v>
      </c>
      <c r="G30" s="1163">
        <v>0.55333041584565124</v>
      </c>
      <c r="H30" s="117">
        <v>363.3</v>
      </c>
      <c r="I30" s="117">
        <v>-0.38387715930901489</v>
      </c>
      <c r="J30" s="125">
        <v>5.6228373702422143</v>
      </c>
      <c r="K30" s="125">
        <v>7.0293609671848012</v>
      </c>
      <c r="L30" s="1169">
        <v>0.76818997655489341</v>
      </c>
    </row>
    <row r="31" spans="1:15" ht="15">
      <c r="A31" s="52" t="s">
        <v>122</v>
      </c>
      <c r="B31" s="53" t="s">
        <v>30</v>
      </c>
      <c r="C31" s="115">
        <v>13320.172549019606</v>
      </c>
      <c r="D31" s="115">
        <v>13330.121568627452</v>
      </c>
      <c r="E31" s="116">
        <v>13586.575999999999</v>
      </c>
      <c r="F31" s="116">
        <v>13596.724</v>
      </c>
      <c r="G31" s="1163">
        <v>-7.4635625463906216E-2</v>
      </c>
      <c r="H31" s="117">
        <v>386.2</v>
      </c>
      <c r="I31" s="117">
        <v>1.2585212375458867</v>
      </c>
      <c r="J31" s="125">
        <v>-14.710485133020345</v>
      </c>
      <c r="K31" s="125">
        <v>6.2751871042026481</v>
      </c>
      <c r="L31" s="1169">
        <v>-0.6467649079297253</v>
      </c>
    </row>
    <row r="32" spans="1:15" ht="14.25">
      <c r="A32" s="50" t="s">
        <v>122</v>
      </c>
      <c r="B32" s="54" t="s">
        <v>31</v>
      </c>
      <c r="C32" s="126">
        <v>12819.024745238674</v>
      </c>
      <c r="D32" s="126">
        <v>12799.296606422582</v>
      </c>
      <c r="E32" s="127">
        <v>13075.405240143447</v>
      </c>
      <c r="F32" s="127">
        <v>13055.282538551033</v>
      </c>
      <c r="G32" s="1170">
        <v>0.15413455459882769</v>
      </c>
      <c r="H32" s="128">
        <v>332.23593749999998</v>
      </c>
      <c r="I32" s="128">
        <v>-0.46814033097721963</v>
      </c>
      <c r="J32" s="129">
        <v>4.8851978505129456E-2</v>
      </c>
      <c r="K32" s="129">
        <v>23.580886586067933</v>
      </c>
      <c r="L32" s="1171">
        <v>1.4068087005672005</v>
      </c>
    </row>
    <row r="33" spans="1:12" ht="15">
      <c r="A33" s="52" t="s">
        <v>122</v>
      </c>
      <c r="B33" s="53" t="s">
        <v>32</v>
      </c>
      <c r="C33" s="115">
        <v>12788.099019607844</v>
      </c>
      <c r="D33" s="115">
        <v>12735.673529411764</v>
      </c>
      <c r="E33" s="116">
        <v>13043.861000000001</v>
      </c>
      <c r="F33" s="116">
        <v>12990.387000000001</v>
      </c>
      <c r="G33" s="1163">
        <v>0.41164285559775976</v>
      </c>
      <c r="H33" s="117">
        <v>321.89999999999998</v>
      </c>
      <c r="I33" s="117">
        <v>-0.55607043558851144</v>
      </c>
      <c r="J33" s="125">
        <v>4.372019077901431</v>
      </c>
      <c r="K33" s="125">
        <v>15.118019573978122</v>
      </c>
      <c r="L33" s="1169">
        <v>1.4907650649600868</v>
      </c>
    </row>
    <row r="34" spans="1:12" ht="15.75" thickBot="1">
      <c r="A34" s="55" t="s">
        <v>122</v>
      </c>
      <c r="B34" s="56" t="s">
        <v>33</v>
      </c>
      <c r="C34" s="130">
        <v>12869.732352941177</v>
      </c>
      <c r="D34" s="130">
        <v>12893.158823529413</v>
      </c>
      <c r="E34" s="131">
        <v>13127.127</v>
      </c>
      <c r="F34" s="131">
        <v>13151.022000000001</v>
      </c>
      <c r="G34" s="1172">
        <v>-0.18169690538119726</v>
      </c>
      <c r="H34" s="125">
        <v>350.7</v>
      </c>
      <c r="I34" s="125">
        <v>0.22863675335810557</v>
      </c>
      <c r="J34" s="125">
        <v>-6.8441064638783269</v>
      </c>
      <c r="K34" s="125">
        <v>8.4628670120898093</v>
      </c>
      <c r="L34" s="1169">
        <v>-8.3956364392886229E-2</v>
      </c>
    </row>
    <row r="35" spans="1:12" ht="15.75" thickBot="1">
      <c r="A35" s="57"/>
      <c r="B35" s="58"/>
      <c r="C35" s="132"/>
      <c r="D35" s="132"/>
      <c r="E35" s="132"/>
      <c r="F35" s="132"/>
      <c r="G35" s="1173"/>
      <c r="H35" s="133"/>
      <c r="I35" s="133"/>
      <c r="J35" s="133"/>
      <c r="K35" s="133"/>
      <c r="L35" s="1174"/>
    </row>
    <row r="36" spans="1:12" ht="15">
      <c r="A36" s="52" t="s">
        <v>123</v>
      </c>
      <c r="B36" s="59" t="s">
        <v>30</v>
      </c>
      <c r="C36" s="134">
        <v>13057.327450980392</v>
      </c>
      <c r="D36" s="134">
        <v>13084.518627450982</v>
      </c>
      <c r="E36" s="135">
        <v>13318.474</v>
      </c>
      <c r="F36" s="135">
        <v>13346.209000000001</v>
      </c>
      <c r="G36" s="1175">
        <v>-0.2078118213194517</v>
      </c>
      <c r="H36" s="136">
        <v>402</v>
      </c>
      <c r="I36" s="136">
        <v>0.80240722166499201</v>
      </c>
      <c r="J36" s="136">
        <v>-24.403470715835141</v>
      </c>
      <c r="K36" s="136">
        <v>4.012665515256189</v>
      </c>
      <c r="L36" s="1176">
        <v>-0.98110581118046802</v>
      </c>
    </row>
    <row r="37" spans="1:12" ht="15.75" thickBot="1">
      <c r="A37" s="55" t="s">
        <v>123</v>
      </c>
      <c r="B37" s="56" t="s">
        <v>33</v>
      </c>
      <c r="C37" s="130">
        <v>12781.964705882352</v>
      </c>
      <c r="D37" s="130">
        <v>12744.677450980393</v>
      </c>
      <c r="E37" s="131">
        <v>13037.603999999999</v>
      </c>
      <c r="F37" s="131">
        <v>12999.571</v>
      </c>
      <c r="G37" s="1172">
        <v>0.29257119331091347</v>
      </c>
      <c r="H37" s="125">
        <v>375.6</v>
      </c>
      <c r="I37" s="125">
        <v>1.1853448275862162</v>
      </c>
      <c r="J37" s="125">
        <v>-17.256637168141591</v>
      </c>
      <c r="K37" s="125">
        <v>6.4594127806563044</v>
      </c>
      <c r="L37" s="1169">
        <v>-0.88500578620715142</v>
      </c>
    </row>
    <row r="38" spans="1:12" ht="15.75" thickBot="1">
      <c r="A38" s="57"/>
      <c r="B38" s="58"/>
      <c r="C38" s="132"/>
      <c r="D38" s="132"/>
      <c r="E38" s="132"/>
      <c r="F38" s="132"/>
      <c r="G38" s="1173"/>
      <c r="H38" s="133"/>
      <c r="I38" s="133"/>
      <c r="J38" s="133"/>
      <c r="K38" s="133"/>
      <c r="L38" s="1174"/>
    </row>
    <row r="39" spans="1:12" ht="14.2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167" t="s">
        <v>105</v>
      </c>
      <c r="H39" s="123" t="s">
        <v>105</v>
      </c>
      <c r="I39" s="123" t="s">
        <v>105</v>
      </c>
      <c r="J39" s="124" t="s">
        <v>105</v>
      </c>
      <c r="K39" s="124" t="s">
        <v>105</v>
      </c>
      <c r="L39" s="1168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163" t="s">
        <v>105</v>
      </c>
      <c r="H40" s="117" t="s">
        <v>105</v>
      </c>
      <c r="I40" s="117" t="s">
        <v>105</v>
      </c>
      <c r="J40" s="125" t="s">
        <v>105</v>
      </c>
      <c r="K40" s="125" t="s">
        <v>105</v>
      </c>
      <c r="L40" s="1169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163" t="s">
        <v>105</v>
      </c>
      <c r="H41" s="117" t="s">
        <v>105</v>
      </c>
      <c r="I41" s="117" t="s">
        <v>105</v>
      </c>
      <c r="J41" s="125" t="s">
        <v>105</v>
      </c>
      <c r="K41" s="125" t="s">
        <v>105</v>
      </c>
      <c r="L41" s="1169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163" t="s">
        <v>105</v>
      </c>
      <c r="H42" s="117" t="s">
        <v>105</v>
      </c>
      <c r="I42" s="117" t="s">
        <v>105</v>
      </c>
      <c r="J42" s="125" t="s">
        <v>105</v>
      </c>
      <c r="K42" s="125" t="s">
        <v>105</v>
      </c>
      <c r="L42" s="1169" t="s">
        <v>105</v>
      </c>
    </row>
    <row r="43" spans="1:12" ht="14.2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170" t="s">
        <v>105</v>
      </c>
      <c r="H43" s="128" t="s">
        <v>105</v>
      </c>
      <c r="I43" s="128" t="s">
        <v>105</v>
      </c>
      <c r="J43" s="129" t="s">
        <v>105</v>
      </c>
      <c r="K43" s="129" t="s">
        <v>105</v>
      </c>
      <c r="L43" s="1171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163" t="s">
        <v>105</v>
      </c>
      <c r="H44" s="117" t="s">
        <v>105</v>
      </c>
      <c r="I44" s="117" t="s">
        <v>105</v>
      </c>
      <c r="J44" s="125" t="s">
        <v>105</v>
      </c>
      <c r="K44" s="125" t="s">
        <v>105</v>
      </c>
      <c r="L44" s="1169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163" t="s">
        <v>105</v>
      </c>
      <c r="H45" s="117" t="s">
        <v>105</v>
      </c>
      <c r="I45" s="117" t="s">
        <v>105</v>
      </c>
      <c r="J45" s="125" t="s">
        <v>105</v>
      </c>
      <c r="K45" s="125" t="s">
        <v>105</v>
      </c>
      <c r="L45" s="1169" t="s">
        <v>105</v>
      </c>
    </row>
    <row r="46" spans="1:12" ht="14.25">
      <c r="A46" s="60" t="s">
        <v>124</v>
      </c>
      <c r="B46" s="54" t="s">
        <v>31</v>
      </c>
      <c r="C46" s="126" t="s">
        <v>105</v>
      </c>
      <c r="D46" s="126">
        <v>12962.745098039217</v>
      </c>
      <c r="E46" s="127" t="s">
        <v>105</v>
      </c>
      <c r="F46" s="127">
        <v>13222.000000000002</v>
      </c>
      <c r="G46" s="1170" t="s">
        <v>105</v>
      </c>
      <c r="H46" s="128" t="s">
        <v>105</v>
      </c>
      <c r="I46" s="128" t="s">
        <v>105</v>
      </c>
      <c r="J46" s="129" t="s">
        <v>105</v>
      </c>
      <c r="K46" s="129" t="s">
        <v>105</v>
      </c>
      <c r="L46" s="1171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275</v>
      </c>
      <c r="E47" s="116" t="s">
        <v>105</v>
      </c>
      <c r="F47" s="116" t="s">
        <v>275</v>
      </c>
      <c r="G47" s="1163" t="s">
        <v>105</v>
      </c>
      <c r="H47" s="117" t="s">
        <v>105</v>
      </c>
      <c r="I47" s="117" t="s">
        <v>105</v>
      </c>
      <c r="J47" s="125" t="s">
        <v>105</v>
      </c>
      <c r="K47" s="125" t="s">
        <v>105</v>
      </c>
      <c r="L47" s="1169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275</v>
      </c>
      <c r="E48" s="131" t="s">
        <v>105</v>
      </c>
      <c r="F48" s="131" t="s">
        <v>275</v>
      </c>
      <c r="G48" s="1172" t="s">
        <v>105</v>
      </c>
      <c r="H48" s="125" t="s">
        <v>105</v>
      </c>
      <c r="I48" s="125" t="s">
        <v>105</v>
      </c>
      <c r="J48" s="125" t="s">
        <v>105</v>
      </c>
      <c r="K48" s="125" t="s">
        <v>105</v>
      </c>
      <c r="L48" s="1169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173"/>
      <c r="H49" s="133"/>
      <c r="I49" s="133"/>
      <c r="J49" s="133"/>
      <c r="K49" s="133"/>
      <c r="L49" s="1174"/>
    </row>
    <row r="50" spans="1:12" ht="14.25">
      <c r="A50" s="50" t="s">
        <v>24</v>
      </c>
      <c r="B50" s="51" t="s">
        <v>28</v>
      </c>
      <c r="C50" s="121">
        <v>11915.922751457023</v>
      </c>
      <c r="D50" s="121">
        <v>11899.523536130724</v>
      </c>
      <c r="E50" s="122">
        <v>12154.241206486164</v>
      </c>
      <c r="F50" s="122">
        <v>12137.514006853338</v>
      </c>
      <c r="G50" s="1167">
        <v>0.1378140500878563</v>
      </c>
      <c r="H50" s="123">
        <v>343.68343558282209</v>
      </c>
      <c r="I50" s="123">
        <v>1.4012650823805954</v>
      </c>
      <c r="J50" s="124">
        <v>8.1858407079646014</v>
      </c>
      <c r="K50" s="124">
        <v>2.8151986183074262</v>
      </c>
      <c r="L50" s="1168">
        <v>0.36705909601960762</v>
      </c>
    </row>
    <row r="51" spans="1:12" ht="15">
      <c r="A51" s="52" t="s">
        <v>24</v>
      </c>
      <c r="B51" s="53" t="s">
        <v>29</v>
      </c>
      <c r="C51" s="115">
        <v>11902.21862745098</v>
      </c>
      <c r="D51" s="115">
        <v>11581.170588235294</v>
      </c>
      <c r="E51" s="116">
        <v>12140.263000000001</v>
      </c>
      <c r="F51" s="116">
        <v>11812.794</v>
      </c>
      <c r="G51" s="1163">
        <v>2.7721553427580381</v>
      </c>
      <c r="H51" s="117">
        <v>323.39999999999998</v>
      </c>
      <c r="I51" s="117">
        <v>6.3465965143044896</v>
      </c>
      <c r="J51" s="125">
        <v>35.135135135135137</v>
      </c>
      <c r="K51" s="125">
        <v>0.28785261945883706</v>
      </c>
      <c r="L51" s="1169">
        <v>8.7451817855630665E-2</v>
      </c>
    </row>
    <row r="52" spans="1:12" ht="15">
      <c r="A52" s="52" t="s">
        <v>24</v>
      </c>
      <c r="B52" s="53" t="s">
        <v>30</v>
      </c>
      <c r="C52" s="115">
        <v>11773.411764705881</v>
      </c>
      <c r="D52" s="115">
        <v>11897.646078431373</v>
      </c>
      <c r="E52" s="116">
        <v>12008.88</v>
      </c>
      <c r="F52" s="116">
        <v>12135.599</v>
      </c>
      <c r="G52" s="1163">
        <v>-1.0441923797910673</v>
      </c>
      <c r="H52" s="117">
        <v>340.8</v>
      </c>
      <c r="I52" s="117">
        <v>1.6100178890876666</v>
      </c>
      <c r="J52" s="125">
        <v>-3.6290322580645165</v>
      </c>
      <c r="K52" s="125">
        <v>1.3759355210132411</v>
      </c>
      <c r="L52" s="1169">
        <v>3.2708526483641309E-2</v>
      </c>
    </row>
    <row r="53" spans="1:12" ht="15">
      <c r="A53" s="52" t="s">
        <v>24</v>
      </c>
      <c r="B53" s="53" t="s">
        <v>35</v>
      </c>
      <c r="C53" s="115">
        <v>12083.834313725491</v>
      </c>
      <c r="D53" s="115">
        <v>11963.12156862745</v>
      </c>
      <c r="E53" s="116">
        <v>12325.511</v>
      </c>
      <c r="F53" s="116">
        <v>12202.384</v>
      </c>
      <c r="G53" s="1163">
        <v>1.0090405284737836</v>
      </c>
      <c r="H53" s="117">
        <v>352.2</v>
      </c>
      <c r="I53" s="117">
        <v>8.5251491901111517E-2</v>
      </c>
      <c r="J53" s="125">
        <v>19.760479041916167</v>
      </c>
      <c r="K53" s="125">
        <v>1.1514104778353482</v>
      </c>
      <c r="L53" s="1169">
        <v>0.24689875168033548</v>
      </c>
    </row>
    <row r="54" spans="1:12" ht="14.25">
      <c r="A54" s="50" t="s">
        <v>24</v>
      </c>
      <c r="B54" s="54" t="s">
        <v>31</v>
      </c>
      <c r="C54" s="126">
        <v>11305.432682867335</v>
      </c>
      <c r="D54" s="126">
        <v>11276.29517730093</v>
      </c>
      <c r="E54" s="127">
        <v>11531.541336524682</v>
      </c>
      <c r="F54" s="127">
        <v>11501.821080846948</v>
      </c>
      <c r="G54" s="1170">
        <v>0.25839608761802546</v>
      </c>
      <c r="H54" s="128">
        <v>291.06447321107515</v>
      </c>
      <c r="I54" s="128">
        <v>-0.50045671591692087</v>
      </c>
      <c r="J54" s="129">
        <v>-13.526119402985074</v>
      </c>
      <c r="K54" s="129">
        <v>16.010362694300518</v>
      </c>
      <c r="L54" s="1171">
        <v>-1.4082583315349346</v>
      </c>
    </row>
    <row r="55" spans="1:12" ht="15">
      <c r="A55" s="52" t="s">
        <v>24</v>
      </c>
      <c r="B55" s="53" t="s">
        <v>32</v>
      </c>
      <c r="C55" s="115">
        <v>10976.451960784314</v>
      </c>
      <c r="D55" s="115">
        <v>11044.072549019607</v>
      </c>
      <c r="E55" s="116">
        <v>11195.981</v>
      </c>
      <c r="F55" s="116">
        <v>11264.954</v>
      </c>
      <c r="G55" s="1163">
        <v>-0.61227946425702195</v>
      </c>
      <c r="H55" s="117">
        <v>265.7</v>
      </c>
      <c r="I55" s="117">
        <v>-0.225309800976351</v>
      </c>
      <c r="J55" s="125">
        <v>-17.132551848512172</v>
      </c>
      <c r="K55" s="125">
        <v>5.2907311456534254</v>
      </c>
      <c r="L55" s="1169">
        <v>-0.71587666456159926</v>
      </c>
    </row>
    <row r="56" spans="1:12" ht="15">
      <c r="A56" s="52" t="s">
        <v>24</v>
      </c>
      <c r="B56" s="53" t="s">
        <v>33</v>
      </c>
      <c r="C56" s="115">
        <v>11428.296078431371</v>
      </c>
      <c r="D56" s="115">
        <v>11386.050000000001</v>
      </c>
      <c r="E56" s="116">
        <v>11656.861999999999</v>
      </c>
      <c r="F56" s="116">
        <v>11613.771000000001</v>
      </c>
      <c r="G56" s="1163">
        <v>0.37103366339837879</v>
      </c>
      <c r="H56" s="117">
        <v>294.60000000000002</v>
      </c>
      <c r="I56" s="117">
        <v>-1.0080645161290323</v>
      </c>
      <c r="J56" s="125">
        <v>-17.070142768466788</v>
      </c>
      <c r="K56" s="125">
        <v>7.6914219919401265</v>
      </c>
      <c r="L56" s="1169">
        <v>-1.0341372346211042</v>
      </c>
    </row>
    <row r="57" spans="1:12" ht="15">
      <c r="A57" s="52" t="s">
        <v>24</v>
      </c>
      <c r="B57" s="53" t="s">
        <v>36</v>
      </c>
      <c r="C57" s="115">
        <v>11491.660784313726</v>
      </c>
      <c r="D57" s="115">
        <v>11372.414705882353</v>
      </c>
      <c r="E57" s="116">
        <v>11721.494000000001</v>
      </c>
      <c r="F57" s="116">
        <v>11599.862999999999</v>
      </c>
      <c r="G57" s="1163">
        <v>1.0485554872501617</v>
      </c>
      <c r="H57" s="117">
        <v>326.39999999999998</v>
      </c>
      <c r="I57" s="117">
        <v>-2.4798326859874549</v>
      </c>
      <c r="J57" s="125">
        <v>6.0483870967741939</v>
      </c>
      <c r="K57" s="125">
        <v>3.0282095567069662</v>
      </c>
      <c r="L57" s="1169">
        <v>0.3417555676477666</v>
      </c>
    </row>
    <row r="58" spans="1:12" ht="14.25">
      <c r="A58" s="50" t="s">
        <v>24</v>
      </c>
      <c r="B58" s="54" t="s">
        <v>37</v>
      </c>
      <c r="C58" s="126">
        <v>9085.8497070913236</v>
      </c>
      <c r="D58" s="126">
        <v>9124.9267854663412</v>
      </c>
      <c r="E58" s="127">
        <v>9267.5667012331505</v>
      </c>
      <c r="F58" s="127">
        <v>9307.4253211756677</v>
      </c>
      <c r="G58" s="1170">
        <v>-0.42824539082611124</v>
      </c>
      <c r="H58" s="128">
        <v>229.3836184210526</v>
      </c>
      <c r="I58" s="128">
        <v>1.0090283482390934</v>
      </c>
      <c r="J58" s="129">
        <v>2.2880215343203227</v>
      </c>
      <c r="K58" s="129">
        <v>8.7507196315486464</v>
      </c>
      <c r="L58" s="1171">
        <v>0.70219014013338388</v>
      </c>
    </row>
    <row r="59" spans="1:12" ht="15">
      <c r="A59" s="52" t="s">
        <v>24</v>
      </c>
      <c r="B59" s="53" t="s">
        <v>108</v>
      </c>
      <c r="C59" s="137">
        <v>8720.8735294117632</v>
      </c>
      <c r="D59" s="137">
        <v>8617.9225490196077</v>
      </c>
      <c r="E59" s="138">
        <v>8895.2909999999993</v>
      </c>
      <c r="F59" s="138">
        <v>8790.2810000000009</v>
      </c>
      <c r="G59" s="1177">
        <v>1.1946148251688244</v>
      </c>
      <c r="H59" s="139">
        <v>214.8</v>
      </c>
      <c r="I59" s="139">
        <v>2.775119617224886</v>
      </c>
      <c r="J59" s="140">
        <v>22.907488986784141</v>
      </c>
      <c r="K59" s="140">
        <v>4.8186528497409329</v>
      </c>
      <c r="L59" s="1178">
        <v>1.1301948526657015</v>
      </c>
    </row>
    <row r="60" spans="1:12" ht="15">
      <c r="A60" s="52" t="s">
        <v>24</v>
      </c>
      <c r="B60" s="53" t="s">
        <v>38</v>
      </c>
      <c r="C60" s="115">
        <v>9404.9049019607846</v>
      </c>
      <c r="D60" s="115">
        <v>9422.2676470588231</v>
      </c>
      <c r="E60" s="116">
        <v>9593.0030000000006</v>
      </c>
      <c r="F60" s="116">
        <v>9610.7129999999997</v>
      </c>
      <c r="G60" s="1163">
        <v>-0.1842735289254723</v>
      </c>
      <c r="H60" s="117">
        <v>242.5</v>
      </c>
      <c r="I60" s="117">
        <v>2.4936601859678809</v>
      </c>
      <c r="J60" s="125">
        <v>-16</v>
      </c>
      <c r="K60" s="125">
        <v>3.2642487046632125</v>
      </c>
      <c r="L60" s="1169">
        <v>-0.39171186512501288</v>
      </c>
    </row>
    <row r="61" spans="1:12" ht="15.75" thickBot="1">
      <c r="A61" s="52" t="s">
        <v>24</v>
      </c>
      <c r="B61" s="53" t="s">
        <v>39</v>
      </c>
      <c r="C61" s="115">
        <v>9779.0647058823542</v>
      </c>
      <c r="D61" s="115">
        <v>9821.7892156862745</v>
      </c>
      <c r="E61" s="116">
        <v>9974.6460000000006</v>
      </c>
      <c r="F61" s="116">
        <v>10018.225</v>
      </c>
      <c r="G61" s="1163">
        <v>-0.43499721757097415</v>
      </c>
      <c r="H61" s="117">
        <v>270.5</v>
      </c>
      <c r="I61" s="117">
        <v>-0.73394495412844041</v>
      </c>
      <c r="J61" s="125">
        <v>-10.76923076923077</v>
      </c>
      <c r="K61" s="125">
        <v>0.66781807714450203</v>
      </c>
      <c r="L61" s="1169">
        <v>-3.6292847407304207E-2</v>
      </c>
    </row>
    <row r="62" spans="1:12" ht="15.75" thickBot="1">
      <c r="A62" s="57"/>
      <c r="B62" s="58"/>
      <c r="C62" s="132"/>
      <c r="D62" s="132"/>
      <c r="E62" s="132"/>
      <c r="F62" s="132"/>
      <c r="G62" s="1173"/>
      <c r="H62" s="133"/>
      <c r="I62" s="133"/>
      <c r="J62" s="133"/>
      <c r="K62" s="133"/>
      <c r="L62" s="1174"/>
    </row>
    <row r="63" spans="1:12" ht="14.25">
      <c r="A63" s="50" t="s">
        <v>125</v>
      </c>
      <c r="B63" s="54" t="s">
        <v>25</v>
      </c>
      <c r="C63" s="126">
        <v>13129.873999261865</v>
      </c>
      <c r="D63" s="126">
        <v>13379.220908884226</v>
      </c>
      <c r="E63" s="127">
        <v>13392.471479247102</v>
      </c>
      <c r="F63" s="127">
        <v>13646.805327061911</v>
      </c>
      <c r="G63" s="1170">
        <v>-1.8636878135167603</v>
      </c>
      <c r="H63" s="128">
        <v>334.20725806451611</v>
      </c>
      <c r="I63" s="128">
        <v>0.15967824497565752</v>
      </c>
      <c r="J63" s="129">
        <v>-9.4890510948905096</v>
      </c>
      <c r="K63" s="129">
        <v>0.71387449625791599</v>
      </c>
      <c r="L63" s="1171">
        <v>-2.8150093462064429E-2</v>
      </c>
    </row>
    <row r="64" spans="1:12" ht="15">
      <c r="A64" s="52" t="s">
        <v>125</v>
      </c>
      <c r="B64" s="53" t="s">
        <v>26</v>
      </c>
      <c r="C64" s="115">
        <v>13046.053921568628</v>
      </c>
      <c r="D64" s="115">
        <v>13697.771568627451</v>
      </c>
      <c r="E64" s="116">
        <v>13306.975</v>
      </c>
      <c r="F64" s="116">
        <v>13971.727000000001</v>
      </c>
      <c r="G64" s="1163">
        <v>-4.7578370232971228</v>
      </c>
      <c r="H64" s="117">
        <v>321</v>
      </c>
      <c r="I64" s="117">
        <v>1.5180265654648992</v>
      </c>
      <c r="J64" s="125">
        <v>-34.375</v>
      </c>
      <c r="K64" s="125">
        <v>0.12089810017271156</v>
      </c>
      <c r="L64" s="1169">
        <v>-5.2421512024656128E-2</v>
      </c>
    </row>
    <row r="65" spans="1:12" ht="15">
      <c r="A65" s="52" t="s">
        <v>125</v>
      </c>
      <c r="B65" s="53" t="s">
        <v>27</v>
      </c>
      <c r="C65" s="115">
        <v>13146.154901960783</v>
      </c>
      <c r="D65" s="115">
        <v>13288.641176470588</v>
      </c>
      <c r="E65" s="116">
        <v>13409.078</v>
      </c>
      <c r="F65" s="116">
        <v>13554.414000000001</v>
      </c>
      <c r="G65" s="1163">
        <v>-1.0722411164363221</v>
      </c>
      <c r="H65" s="117">
        <v>336.9</v>
      </c>
      <c r="I65" s="117">
        <v>-0.61946902654867919</v>
      </c>
      <c r="J65" s="125">
        <v>-1.9047619047619049</v>
      </c>
      <c r="K65" s="125">
        <v>0.59297639608520436</v>
      </c>
      <c r="L65" s="1169">
        <v>2.4271418562591629E-2</v>
      </c>
    </row>
    <row r="66" spans="1:12" ht="14.25">
      <c r="A66" s="50" t="s">
        <v>125</v>
      </c>
      <c r="B66" s="54" t="s">
        <v>28</v>
      </c>
      <c r="C66" s="126">
        <v>13094.88874347652</v>
      </c>
      <c r="D66" s="126">
        <v>13022.385458251638</v>
      </c>
      <c r="E66" s="127">
        <v>13356.786518346051</v>
      </c>
      <c r="F66" s="127">
        <v>13282.833167416671</v>
      </c>
      <c r="G66" s="1170">
        <v>0.55675886309247824</v>
      </c>
      <c r="H66" s="128">
        <v>301.1807764558547</v>
      </c>
      <c r="I66" s="128">
        <v>0.45222426613515276</v>
      </c>
      <c r="J66" s="129">
        <v>-4.6567164179104479</v>
      </c>
      <c r="K66" s="129">
        <v>9.1940126655152561</v>
      </c>
      <c r="L66" s="1171">
        <v>0.12181421455928998</v>
      </c>
    </row>
    <row r="67" spans="1:12" ht="15">
      <c r="A67" s="52" t="s">
        <v>125</v>
      </c>
      <c r="B67" s="53" t="s">
        <v>29</v>
      </c>
      <c r="C67" s="115">
        <v>13129.854901960784</v>
      </c>
      <c r="D67" s="115">
        <v>12773.122549019607</v>
      </c>
      <c r="E67" s="116">
        <v>13392.451999999999</v>
      </c>
      <c r="F67" s="116">
        <v>13028.584999999999</v>
      </c>
      <c r="G67" s="1163">
        <v>2.792835906585406</v>
      </c>
      <c r="H67" s="117">
        <v>275.7</v>
      </c>
      <c r="I67" s="117">
        <v>-1.9210245464247717</v>
      </c>
      <c r="J67" s="125">
        <v>5.3691275167785237</v>
      </c>
      <c r="K67" s="125">
        <v>0.9038572251007484</v>
      </c>
      <c r="L67" s="1169">
        <v>9.6837780806754981E-2</v>
      </c>
    </row>
    <row r="68" spans="1:12" ht="15">
      <c r="A68" s="52" t="s">
        <v>125</v>
      </c>
      <c r="B68" s="53" t="s">
        <v>30</v>
      </c>
      <c r="C68" s="115">
        <v>13081.731372549018</v>
      </c>
      <c r="D68" s="115">
        <v>13016.680392156863</v>
      </c>
      <c r="E68" s="116">
        <v>13343.366</v>
      </c>
      <c r="F68" s="116">
        <v>13277.013999999999</v>
      </c>
      <c r="G68" s="1163">
        <v>0.499750922910835</v>
      </c>
      <c r="H68" s="117">
        <v>297.89999999999998</v>
      </c>
      <c r="I68" s="117">
        <v>0.98305084745761939</v>
      </c>
      <c r="J68" s="125">
        <v>-9.9206349206349209</v>
      </c>
      <c r="K68" s="125">
        <v>5.2274035693724814</v>
      </c>
      <c r="L68" s="1169">
        <v>-0.2321642148446017</v>
      </c>
    </row>
    <row r="69" spans="1:12" ht="15">
      <c r="A69" s="52" t="s">
        <v>125</v>
      </c>
      <c r="B69" s="53" t="s">
        <v>35</v>
      </c>
      <c r="C69" s="115">
        <v>13107.123529411763</v>
      </c>
      <c r="D69" s="115">
        <v>13096.850980392157</v>
      </c>
      <c r="E69" s="116">
        <v>13369.266</v>
      </c>
      <c r="F69" s="116">
        <v>13358.788</v>
      </c>
      <c r="G69" s="1163">
        <v>7.8435259246566053E-2</v>
      </c>
      <c r="H69" s="117">
        <v>314.3</v>
      </c>
      <c r="I69" s="117">
        <v>-9.5359186268280785E-2</v>
      </c>
      <c r="J69" s="125">
        <v>2.7027027027027026</v>
      </c>
      <c r="K69" s="125">
        <v>3.0627518710420265</v>
      </c>
      <c r="L69" s="1169">
        <v>0.25714064859713659</v>
      </c>
    </row>
    <row r="70" spans="1:12" ht="14.25">
      <c r="A70" s="50" t="s">
        <v>125</v>
      </c>
      <c r="B70" s="54" t="s">
        <v>31</v>
      </c>
      <c r="C70" s="126">
        <v>12186.822752065589</v>
      </c>
      <c r="D70" s="126">
        <v>12105.797116882532</v>
      </c>
      <c r="E70" s="127">
        <v>12430.5592071069</v>
      </c>
      <c r="F70" s="127">
        <v>12347.913059220182</v>
      </c>
      <c r="G70" s="1170">
        <v>0.66931268053435766</v>
      </c>
      <c r="H70" s="128">
        <v>266.28742358078603</v>
      </c>
      <c r="I70" s="128">
        <v>-0.20852612084810621</v>
      </c>
      <c r="J70" s="129">
        <v>0.74791025076990758</v>
      </c>
      <c r="K70" s="129">
        <v>13.18364997121474</v>
      </c>
      <c r="L70" s="1171">
        <v>0.87254126732046444</v>
      </c>
    </row>
    <row r="71" spans="1:12" ht="15">
      <c r="A71" s="52" t="s">
        <v>125</v>
      </c>
      <c r="B71" s="53" t="s">
        <v>32</v>
      </c>
      <c r="C71" s="115">
        <v>11987.372549019608</v>
      </c>
      <c r="D71" s="115">
        <v>11909.041176470588</v>
      </c>
      <c r="E71" s="116">
        <v>12227.12</v>
      </c>
      <c r="F71" s="116">
        <v>12147.222</v>
      </c>
      <c r="G71" s="1163">
        <v>0.65774709641431639</v>
      </c>
      <c r="H71" s="117">
        <v>241.4</v>
      </c>
      <c r="I71" s="117">
        <v>-0.16542597187758712</v>
      </c>
      <c r="J71" s="125">
        <v>21.771217712177123</v>
      </c>
      <c r="K71" s="125">
        <v>3.7996545768566494</v>
      </c>
      <c r="L71" s="1169">
        <v>0.86405364526373374</v>
      </c>
    </row>
    <row r="72" spans="1:12" ht="15">
      <c r="A72" s="52" t="s">
        <v>125</v>
      </c>
      <c r="B72" s="53" t="s">
        <v>33</v>
      </c>
      <c r="C72" s="115">
        <v>12226.640196078431</v>
      </c>
      <c r="D72" s="115">
        <v>12112.817647058824</v>
      </c>
      <c r="E72" s="116">
        <v>12471.173000000001</v>
      </c>
      <c r="F72" s="116">
        <v>12355.074000000001</v>
      </c>
      <c r="G72" s="1163">
        <v>0.93968680398029314</v>
      </c>
      <c r="H72" s="117">
        <v>271.7</v>
      </c>
      <c r="I72" s="117">
        <v>0.66691367173027472</v>
      </c>
      <c r="J72" s="117">
        <v>-9.7101449275362324</v>
      </c>
      <c r="K72" s="117">
        <v>7.1732872769142197</v>
      </c>
      <c r="L72" s="1164">
        <v>-0.30112099909726275</v>
      </c>
    </row>
    <row r="73" spans="1:12" ht="15.75" thickBot="1">
      <c r="A73" s="62" t="s">
        <v>125</v>
      </c>
      <c r="B73" s="63" t="s">
        <v>36</v>
      </c>
      <c r="C73" s="118">
        <v>12350.284313725491</v>
      </c>
      <c r="D73" s="118">
        <v>12330.704901960784</v>
      </c>
      <c r="E73" s="119">
        <v>12597.29</v>
      </c>
      <c r="F73" s="119">
        <v>12577.319</v>
      </c>
      <c r="G73" s="1165">
        <v>0.15878582709082412</v>
      </c>
      <c r="H73" s="120">
        <v>291.5</v>
      </c>
      <c r="I73" s="120">
        <v>-0.68143100511073251</v>
      </c>
      <c r="J73" s="120">
        <v>9.4017094017094021</v>
      </c>
      <c r="K73" s="120">
        <v>2.2107081174438687</v>
      </c>
      <c r="L73" s="1166">
        <v>0.30960862115399168</v>
      </c>
    </row>
    <row r="74" spans="1:12">
      <c r="A74" s="4"/>
      <c r="B74" s="4"/>
      <c r="C74" s="141"/>
      <c r="D74" s="141"/>
      <c r="E74" s="141"/>
      <c r="F74" s="141"/>
      <c r="G74" s="142"/>
      <c r="H74" s="142"/>
      <c r="I74" s="142"/>
      <c r="J74" s="142"/>
      <c r="K74" s="142"/>
      <c r="L74" s="96"/>
    </row>
    <row r="75" spans="1:12" ht="13.5" thickBot="1">
      <c r="G75" s="96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1002"/>
      <c r="H76" s="1002"/>
      <c r="I76" s="1002"/>
      <c r="J76" s="1002"/>
      <c r="K76" s="1002"/>
      <c r="L76" s="1003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179"/>
      <c r="H77" s="1050" t="s">
        <v>10</v>
      </c>
      <c r="I77" s="1051"/>
      <c r="J77" s="99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96" t="s">
        <v>40</v>
      </c>
      <c r="D78" s="996" t="s">
        <v>40</v>
      </c>
      <c r="E78" s="997" t="s">
        <v>41</v>
      </c>
      <c r="F78" s="997" t="s">
        <v>41</v>
      </c>
      <c r="G78" s="1180"/>
      <c r="H78" s="1052" t="s">
        <v>15</v>
      </c>
      <c r="I78" s="1053"/>
      <c r="J78" s="999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1004" t="s">
        <v>370</v>
      </c>
      <c r="D79" s="1004" t="s">
        <v>357</v>
      </c>
      <c r="E79" s="1005" t="s">
        <v>370</v>
      </c>
      <c r="F79" s="1005" t="s">
        <v>357</v>
      </c>
      <c r="G79" s="1181" t="s">
        <v>20</v>
      </c>
      <c r="H79" s="100" t="s">
        <v>370</v>
      </c>
      <c r="I79" s="102" t="s">
        <v>20</v>
      </c>
      <c r="J79" s="1152" t="s">
        <v>20</v>
      </c>
      <c r="K79" s="1153" t="s">
        <v>370</v>
      </c>
      <c r="L79" s="1154" t="s">
        <v>21</v>
      </c>
    </row>
    <row r="80" spans="1:12" ht="15.75" thickBot="1">
      <c r="A80" s="39" t="s">
        <v>22</v>
      </c>
      <c r="B80" s="40" t="s">
        <v>23</v>
      </c>
      <c r="C80" s="103">
        <v>12343.202666868872</v>
      </c>
      <c r="D80" s="103">
        <v>12280.043526047792</v>
      </c>
      <c r="E80" s="104">
        <v>12590.06672020625</v>
      </c>
      <c r="F80" s="104">
        <v>12525.644396568749</v>
      </c>
      <c r="G80" s="1182">
        <v>0.51432342798386987</v>
      </c>
      <c r="H80" s="105">
        <v>314.95326785923072</v>
      </c>
      <c r="I80" s="105">
        <v>-0.47735352446198542</v>
      </c>
      <c r="J80" s="106">
        <v>-7.4951330304996757</v>
      </c>
      <c r="K80" s="105">
        <v>100</v>
      </c>
      <c r="L80" s="1156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183"/>
      <c r="H81" s="106"/>
      <c r="I81" s="106"/>
      <c r="J81" s="106"/>
      <c r="K81" s="106"/>
      <c r="L81" s="1158"/>
    </row>
    <row r="82" spans="1:12" ht="15">
      <c r="A82" s="43" t="s">
        <v>116</v>
      </c>
      <c r="B82" s="44" t="s">
        <v>23</v>
      </c>
      <c r="C82" s="108">
        <v>11264.379253636938</v>
      </c>
      <c r="D82" s="108">
        <v>12353.636920133908</v>
      </c>
      <c r="E82" s="109">
        <v>11489.666838709678</v>
      </c>
      <c r="F82" s="109">
        <v>12600.709658536585</v>
      </c>
      <c r="G82" s="1184">
        <v>-8.8173035482506386</v>
      </c>
      <c r="H82" s="110">
        <v>232.47500000000002</v>
      </c>
      <c r="I82" s="110">
        <v>-14.948170731707302</v>
      </c>
      <c r="J82" s="110">
        <v>33.333333333333329</v>
      </c>
      <c r="K82" s="110">
        <v>9.3534432362913589E-2</v>
      </c>
      <c r="L82" s="1160">
        <v>2.8641505691920727E-2</v>
      </c>
    </row>
    <row r="83" spans="1:12" ht="15">
      <c r="A83" s="52" t="s">
        <v>117</v>
      </c>
      <c r="B83" s="111" t="s">
        <v>23</v>
      </c>
      <c r="C83" s="112">
        <v>12937.97561376118</v>
      </c>
      <c r="D83" s="112">
        <v>12876.490837716761</v>
      </c>
      <c r="E83" s="113">
        <v>13196.735126036405</v>
      </c>
      <c r="F83" s="113">
        <v>13134.020654471096</v>
      </c>
      <c r="G83" s="1185">
        <v>0.47749636775513338</v>
      </c>
      <c r="H83" s="114">
        <v>349.07304065040654</v>
      </c>
      <c r="I83" s="114">
        <v>-0.6719110300221709</v>
      </c>
      <c r="J83" s="114">
        <v>-0.67829457364341084</v>
      </c>
      <c r="K83" s="114">
        <v>35.952297439494913</v>
      </c>
      <c r="L83" s="1162">
        <v>2.4675472772625966</v>
      </c>
    </row>
    <row r="84" spans="1:12" ht="15">
      <c r="A84" s="45" t="s">
        <v>118</v>
      </c>
      <c r="B84" s="46" t="s">
        <v>23</v>
      </c>
      <c r="C84" s="115">
        <v>12869.520906440233</v>
      </c>
      <c r="D84" s="115">
        <v>12832.711592064921</v>
      </c>
      <c r="E84" s="116">
        <v>13126.911324569039</v>
      </c>
      <c r="F84" s="116">
        <v>13089.365823906221</v>
      </c>
      <c r="G84" s="1006">
        <v>0.28683972293176763</v>
      </c>
      <c r="H84" s="117">
        <v>384.99944134078214</v>
      </c>
      <c r="I84" s="117">
        <v>0.86802518253502148</v>
      </c>
      <c r="J84" s="117">
        <v>-27.057864710676448</v>
      </c>
      <c r="K84" s="117">
        <v>10.464164620600959</v>
      </c>
      <c r="L84" s="1164">
        <v>-2.8064388836170799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06" t="s">
        <v>105</v>
      </c>
      <c r="H85" s="117" t="s">
        <v>105</v>
      </c>
      <c r="I85" s="117" t="s">
        <v>105</v>
      </c>
      <c r="J85" s="117" t="s">
        <v>105</v>
      </c>
      <c r="K85" s="117" t="s">
        <v>105</v>
      </c>
      <c r="L85" s="1164" t="s">
        <v>105</v>
      </c>
    </row>
    <row r="86" spans="1:12" ht="15">
      <c r="A86" s="45" t="s">
        <v>102</v>
      </c>
      <c r="B86" s="46" t="s">
        <v>23</v>
      </c>
      <c r="C86" s="115">
        <v>10854.179487945226</v>
      </c>
      <c r="D86" s="115">
        <v>10906.837468921949</v>
      </c>
      <c r="E86" s="116">
        <v>11071.26307770413</v>
      </c>
      <c r="F86" s="116">
        <v>11124.974218300387</v>
      </c>
      <c r="G86" s="1006">
        <v>-0.48279788826748915</v>
      </c>
      <c r="H86" s="117">
        <v>272.52186165670366</v>
      </c>
      <c r="I86" s="117">
        <v>-0.59163386904898663</v>
      </c>
      <c r="J86" s="117">
        <v>-13.674898636196092</v>
      </c>
      <c r="K86" s="117">
        <v>27.382205074242954</v>
      </c>
      <c r="L86" s="1164">
        <v>-1.9602132688243188</v>
      </c>
    </row>
    <row r="87" spans="1:12" ht="15.75" thickBot="1">
      <c r="A87" s="47" t="s">
        <v>120</v>
      </c>
      <c r="B87" s="48" t="s">
        <v>23</v>
      </c>
      <c r="C87" s="118">
        <v>12551.606364190424</v>
      </c>
      <c r="D87" s="118">
        <v>12461.544289060212</v>
      </c>
      <c r="E87" s="119">
        <v>12802.638491474232</v>
      </c>
      <c r="F87" s="119">
        <v>12710.775174841416</v>
      </c>
      <c r="G87" s="1186">
        <v>0.72272001800993591</v>
      </c>
      <c r="H87" s="120">
        <v>284.69108822212274</v>
      </c>
      <c r="I87" s="120">
        <v>0.51192468460563167</v>
      </c>
      <c r="J87" s="120">
        <v>1.3157894736842104</v>
      </c>
      <c r="K87" s="120">
        <v>26.107798433298257</v>
      </c>
      <c r="L87" s="1166">
        <v>2.2704633694868797</v>
      </c>
    </row>
    <row r="88" spans="1:12" ht="15.75" thickBot="1">
      <c r="A88" s="41"/>
      <c r="B88" s="49"/>
      <c r="C88" s="107"/>
      <c r="D88" s="107"/>
      <c r="E88" s="107"/>
      <c r="F88" s="107"/>
      <c r="G88" s="1183"/>
      <c r="H88" s="106"/>
      <c r="I88" s="106"/>
      <c r="J88" s="106"/>
      <c r="K88" s="106"/>
      <c r="L88" s="1158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187" t="s">
        <v>105</v>
      </c>
      <c r="H89" s="123" t="s">
        <v>105</v>
      </c>
      <c r="I89" s="123" t="s">
        <v>105</v>
      </c>
      <c r="J89" s="124" t="s">
        <v>105</v>
      </c>
      <c r="K89" s="124" t="s">
        <v>105</v>
      </c>
      <c r="L89" s="1168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06" t="s">
        <v>105</v>
      </c>
      <c r="H90" s="117" t="s">
        <v>105</v>
      </c>
      <c r="I90" s="117" t="s">
        <v>105</v>
      </c>
      <c r="J90" s="125" t="s">
        <v>105</v>
      </c>
      <c r="K90" s="125" t="s">
        <v>105</v>
      </c>
      <c r="L90" s="1169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06" t="s">
        <v>105</v>
      </c>
      <c r="H91" s="117" t="s">
        <v>105</v>
      </c>
      <c r="I91" s="117" t="s">
        <v>105</v>
      </c>
      <c r="J91" s="125" t="s">
        <v>105</v>
      </c>
      <c r="K91" s="125" t="s">
        <v>105</v>
      </c>
      <c r="L91" s="1169" t="s">
        <v>105</v>
      </c>
    </row>
    <row r="92" spans="1:12" ht="15">
      <c r="A92" s="50" t="s">
        <v>121</v>
      </c>
      <c r="B92" s="54" t="s">
        <v>28</v>
      </c>
      <c r="C92" s="126" t="s">
        <v>275</v>
      </c>
      <c r="D92" s="126">
        <v>13548.725490196079</v>
      </c>
      <c r="E92" s="127" t="s">
        <v>275</v>
      </c>
      <c r="F92" s="127">
        <v>13819.7</v>
      </c>
      <c r="G92" s="1188" t="s">
        <v>105</v>
      </c>
      <c r="H92" s="128" t="s">
        <v>275</v>
      </c>
      <c r="I92" s="128" t="s">
        <v>105</v>
      </c>
      <c r="J92" s="129" t="s">
        <v>105</v>
      </c>
      <c r="K92" s="129" t="s">
        <v>105</v>
      </c>
      <c r="L92" s="1171" t="s">
        <v>105</v>
      </c>
    </row>
    <row r="93" spans="1:12" ht="15">
      <c r="A93" s="52" t="s">
        <v>121</v>
      </c>
      <c r="B93" s="53" t="s">
        <v>29</v>
      </c>
      <c r="C93" s="115" t="s">
        <v>275</v>
      </c>
      <c r="D93" s="115" t="s">
        <v>275</v>
      </c>
      <c r="E93" s="116" t="s">
        <v>275</v>
      </c>
      <c r="F93" s="116" t="s">
        <v>275</v>
      </c>
      <c r="G93" s="1006" t="s">
        <v>105</v>
      </c>
      <c r="H93" s="117" t="s">
        <v>275</v>
      </c>
      <c r="I93" s="117" t="s">
        <v>105</v>
      </c>
      <c r="J93" s="125" t="s">
        <v>105</v>
      </c>
      <c r="K93" s="125" t="s">
        <v>275</v>
      </c>
      <c r="L93" s="1169" t="s">
        <v>105</v>
      </c>
    </row>
    <row r="94" spans="1:12" ht="15">
      <c r="A94" s="52" t="s">
        <v>121</v>
      </c>
      <c r="B94" s="53" t="s">
        <v>30</v>
      </c>
      <c r="C94" s="1189" t="s">
        <v>105</v>
      </c>
      <c r="D94" s="115" t="s">
        <v>275</v>
      </c>
      <c r="E94" s="1190" t="s">
        <v>105</v>
      </c>
      <c r="F94" s="116" t="s">
        <v>275</v>
      </c>
      <c r="G94" s="1006" t="s">
        <v>105</v>
      </c>
      <c r="H94" s="1191" t="s">
        <v>105</v>
      </c>
      <c r="I94" s="117" t="s">
        <v>105</v>
      </c>
      <c r="J94" s="125" t="s">
        <v>105</v>
      </c>
      <c r="K94" s="1192" t="s">
        <v>105</v>
      </c>
      <c r="L94" s="1193" t="s">
        <v>105</v>
      </c>
    </row>
    <row r="95" spans="1:12" ht="15">
      <c r="A95" s="50" t="s">
        <v>121</v>
      </c>
      <c r="B95" s="54" t="s">
        <v>31</v>
      </c>
      <c r="C95" s="126">
        <v>11030.675090777051</v>
      </c>
      <c r="D95" s="126">
        <v>11664.16274509804</v>
      </c>
      <c r="E95" s="127">
        <v>11251.288592592593</v>
      </c>
      <c r="F95" s="127">
        <v>11897.446</v>
      </c>
      <c r="G95" s="1194">
        <v>-5.4310598039899229</v>
      </c>
      <c r="H95" s="128">
        <v>231.40000000000003</v>
      </c>
      <c r="I95" s="128">
        <v>-10.999999999999988</v>
      </c>
      <c r="J95" s="129">
        <v>75</v>
      </c>
      <c r="K95" s="129">
        <v>8.184262831754939E-2</v>
      </c>
      <c r="L95" s="1171">
        <v>3.8580677203554153E-2</v>
      </c>
    </row>
    <row r="96" spans="1:12" ht="15">
      <c r="A96" s="52" t="s">
        <v>121</v>
      </c>
      <c r="B96" s="53" t="s">
        <v>32</v>
      </c>
      <c r="C96" s="115">
        <v>10690.094117647059</v>
      </c>
      <c r="D96" s="115" t="s">
        <v>105</v>
      </c>
      <c r="E96" s="116">
        <v>10903.896000000001</v>
      </c>
      <c r="F96" s="116" t="s">
        <v>105</v>
      </c>
      <c r="G96" s="1006" t="s">
        <v>105</v>
      </c>
      <c r="H96" s="117">
        <v>228.3</v>
      </c>
      <c r="I96" s="117" t="s">
        <v>105</v>
      </c>
      <c r="J96" s="125" t="s">
        <v>105</v>
      </c>
      <c r="K96" s="125">
        <v>7.0150824272185192E-2</v>
      </c>
      <c r="L96" s="1169" t="s">
        <v>105</v>
      </c>
    </row>
    <row r="97" spans="1:12" ht="15.75" thickBot="1">
      <c r="A97" s="55" t="s">
        <v>121</v>
      </c>
      <c r="B97" s="56" t="s">
        <v>33</v>
      </c>
      <c r="C97" s="130" t="s">
        <v>275</v>
      </c>
      <c r="D97" s="130">
        <v>11664.16274509804</v>
      </c>
      <c r="E97" s="131" t="s">
        <v>275</v>
      </c>
      <c r="F97" s="131">
        <v>11897.446</v>
      </c>
      <c r="G97" s="1195" t="s">
        <v>105</v>
      </c>
      <c r="H97" s="125" t="s">
        <v>275</v>
      </c>
      <c r="I97" s="125" t="s">
        <v>105</v>
      </c>
      <c r="J97" s="125" t="s">
        <v>105</v>
      </c>
      <c r="K97" s="125">
        <v>1.1691804045364199E-2</v>
      </c>
      <c r="L97" s="1193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183"/>
      <c r="H98" s="106"/>
      <c r="I98" s="106"/>
      <c r="J98" s="106"/>
      <c r="K98" s="106"/>
      <c r="L98" s="1158"/>
    </row>
    <row r="99" spans="1:12" ht="15">
      <c r="A99" s="50" t="s">
        <v>122</v>
      </c>
      <c r="B99" s="51" t="s">
        <v>25</v>
      </c>
      <c r="C99" s="121">
        <v>13261.546191122205</v>
      </c>
      <c r="D99" s="121">
        <v>13090.188653521942</v>
      </c>
      <c r="E99" s="122">
        <v>13526.777114944649</v>
      </c>
      <c r="F99" s="122">
        <v>13351.99242659238</v>
      </c>
      <c r="G99" s="1187">
        <v>1.3090532316672112</v>
      </c>
      <c r="H99" s="123">
        <v>423.453125</v>
      </c>
      <c r="I99" s="123">
        <v>-0.52286393227106787</v>
      </c>
      <c r="J99" s="124">
        <v>-17.948717948717949</v>
      </c>
      <c r="K99" s="124">
        <v>1.4965509178066174</v>
      </c>
      <c r="L99" s="1168">
        <v>-0.19066517563919683</v>
      </c>
    </row>
    <row r="100" spans="1:12" ht="15">
      <c r="A100" s="52" t="s">
        <v>122</v>
      </c>
      <c r="B100" s="53" t="s">
        <v>26</v>
      </c>
      <c r="C100" s="115">
        <v>13338.436274509804</v>
      </c>
      <c r="D100" s="115">
        <v>13056.308823529411</v>
      </c>
      <c r="E100" s="116">
        <v>13605.205</v>
      </c>
      <c r="F100" s="116">
        <v>13317.434999999999</v>
      </c>
      <c r="G100" s="1006">
        <v>2.1608515453614037</v>
      </c>
      <c r="H100" s="117">
        <v>408.3</v>
      </c>
      <c r="I100" s="117">
        <v>-4.2448405253283221</v>
      </c>
      <c r="J100" s="125">
        <v>-6.1728395061728394</v>
      </c>
      <c r="K100" s="125">
        <v>0.88857710744767915</v>
      </c>
      <c r="L100" s="1169">
        <v>1.2522597389275525E-2</v>
      </c>
    </row>
    <row r="101" spans="1:12" ht="15">
      <c r="A101" s="52" t="s">
        <v>122</v>
      </c>
      <c r="B101" s="53" t="s">
        <v>27</v>
      </c>
      <c r="C101" s="115">
        <v>13158.572549019607</v>
      </c>
      <c r="D101" s="115">
        <v>13126.906862745098</v>
      </c>
      <c r="E101" s="116">
        <v>13421.744000000001</v>
      </c>
      <c r="F101" s="116">
        <v>13389.445</v>
      </c>
      <c r="G101" s="1006">
        <v>0.2412273249563435</v>
      </c>
      <c r="H101" s="117">
        <v>445.6</v>
      </c>
      <c r="I101" s="117">
        <v>4.8717345257707807</v>
      </c>
      <c r="J101" s="125">
        <v>-30.666666666666664</v>
      </c>
      <c r="K101" s="125">
        <v>0.60797381035893838</v>
      </c>
      <c r="L101" s="1169">
        <v>-0.20318777302847235</v>
      </c>
    </row>
    <row r="102" spans="1:12" ht="15">
      <c r="A102" s="50" t="s">
        <v>122</v>
      </c>
      <c r="B102" s="54" t="s">
        <v>28</v>
      </c>
      <c r="C102" s="126">
        <v>13193.32604487328</v>
      </c>
      <c r="D102" s="126">
        <v>13112.507065172809</v>
      </c>
      <c r="E102" s="127">
        <v>13457.192565770745</v>
      </c>
      <c r="F102" s="127">
        <v>13374.757206476266</v>
      </c>
      <c r="G102" s="1194">
        <v>0.61635032338802009</v>
      </c>
      <c r="H102" s="128">
        <v>374.78828451882845</v>
      </c>
      <c r="I102" s="128">
        <v>0.35266917728363895</v>
      </c>
      <c r="J102" s="129">
        <v>-7.8109932497589201</v>
      </c>
      <c r="K102" s="129">
        <v>11.177364667368176</v>
      </c>
      <c r="L102" s="1171">
        <v>-3.8296158935089863E-2</v>
      </c>
    </row>
    <row r="103" spans="1:12" ht="15">
      <c r="A103" s="52" t="s">
        <v>122</v>
      </c>
      <c r="B103" s="53" t="s">
        <v>29</v>
      </c>
      <c r="C103" s="115">
        <v>13292.95882352941</v>
      </c>
      <c r="D103" s="115">
        <v>13114.364705882354</v>
      </c>
      <c r="E103" s="116">
        <v>13558.817999999999</v>
      </c>
      <c r="F103" s="116">
        <v>13376.652</v>
      </c>
      <c r="G103" s="1006">
        <v>1.3618205811140129</v>
      </c>
      <c r="H103" s="117">
        <v>367.1</v>
      </c>
      <c r="I103" s="117">
        <v>-0.27166530834012492</v>
      </c>
      <c r="J103" s="125">
        <v>10.456273764258556</v>
      </c>
      <c r="K103" s="125">
        <v>6.7929381503566004</v>
      </c>
      <c r="L103" s="1169">
        <v>1.1039915788662267</v>
      </c>
    </row>
    <row r="104" spans="1:12" ht="15">
      <c r="A104" s="52" t="s">
        <v>122</v>
      </c>
      <c r="B104" s="53" t="s">
        <v>30</v>
      </c>
      <c r="C104" s="115">
        <v>13046.820588235294</v>
      </c>
      <c r="D104" s="115">
        <v>13110.65</v>
      </c>
      <c r="E104" s="116">
        <v>13307.757</v>
      </c>
      <c r="F104" s="116">
        <v>13372.862999999999</v>
      </c>
      <c r="G104" s="1006">
        <v>-0.48685161883434958</v>
      </c>
      <c r="H104" s="117">
        <v>386.7</v>
      </c>
      <c r="I104" s="117">
        <v>2.0316622691292845</v>
      </c>
      <c r="J104" s="125">
        <v>-26.614481409001954</v>
      </c>
      <c r="K104" s="125">
        <v>4.3844265170115744</v>
      </c>
      <c r="L104" s="1169">
        <v>-1.1422877378013183</v>
      </c>
    </row>
    <row r="105" spans="1:12" ht="15">
      <c r="A105" s="50" t="s">
        <v>122</v>
      </c>
      <c r="B105" s="54" t="s">
        <v>31</v>
      </c>
      <c r="C105" s="126">
        <v>12773.015585836711</v>
      </c>
      <c r="D105" s="126">
        <v>12710.055902117479</v>
      </c>
      <c r="E105" s="127">
        <v>13028.475897553446</v>
      </c>
      <c r="F105" s="127">
        <v>12964.25702015983</v>
      </c>
      <c r="G105" s="1194">
        <v>0.49535331869580745</v>
      </c>
      <c r="H105" s="128">
        <v>331.94374686087394</v>
      </c>
      <c r="I105" s="128">
        <v>-0.41875453696226822</v>
      </c>
      <c r="J105" s="129">
        <v>4.6242774566473983</v>
      </c>
      <c r="K105" s="129">
        <v>23.27838185432012</v>
      </c>
      <c r="L105" s="1171">
        <v>2.6965086118368831</v>
      </c>
    </row>
    <row r="106" spans="1:12" ht="15">
      <c r="A106" s="52" t="s">
        <v>122</v>
      </c>
      <c r="B106" s="53" t="s">
        <v>32</v>
      </c>
      <c r="C106" s="115">
        <v>12802.910784313724</v>
      </c>
      <c r="D106" s="115">
        <v>12712.416666666668</v>
      </c>
      <c r="E106" s="116">
        <v>13058.968999999999</v>
      </c>
      <c r="F106" s="116">
        <v>12966.665000000001</v>
      </c>
      <c r="G106" s="1006">
        <v>0.71185613262930958</v>
      </c>
      <c r="H106" s="117">
        <v>324.2</v>
      </c>
      <c r="I106" s="117">
        <v>-0.58264336093223978</v>
      </c>
      <c r="J106" s="125">
        <v>6.1349693251533743</v>
      </c>
      <c r="K106" s="125">
        <v>16.181456798784051</v>
      </c>
      <c r="L106" s="1169">
        <v>2.0780607356216017</v>
      </c>
    </row>
    <row r="107" spans="1:12" ht="15.75" thickBot="1">
      <c r="A107" s="55" t="s">
        <v>122</v>
      </c>
      <c r="B107" s="56" t="s">
        <v>33</v>
      </c>
      <c r="C107" s="130">
        <v>12709.793137254901</v>
      </c>
      <c r="D107" s="130">
        <v>12705.254901960785</v>
      </c>
      <c r="E107" s="131">
        <v>12963.989</v>
      </c>
      <c r="F107" s="131">
        <v>12959.36</v>
      </c>
      <c r="G107" s="1195">
        <v>3.571935651142491E-2</v>
      </c>
      <c r="H107" s="125">
        <v>349.6</v>
      </c>
      <c r="I107" s="125">
        <v>0.14322543683758235</v>
      </c>
      <c r="J107" s="125">
        <v>1.335559265442404</v>
      </c>
      <c r="K107" s="125">
        <v>7.0969250555360688</v>
      </c>
      <c r="L107" s="1169">
        <v>0.61844787621528052</v>
      </c>
    </row>
    <row r="108" spans="1:12" ht="15.75" thickBot="1">
      <c r="A108" s="57"/>
      <c r="B108" s="58"/>
      <c r="C108" s="132"/>
      <c r="D108" s="132"/>
      <c r="E108" s="132"/>
      <c r="F108" s="132"/>
      <c r="G108" s="1196"/>
      <c r="H108" s="133"/>
      <c r="I108" s="133"/>
      <c r="J108" s="133"/>
      <c r="K108" s="133"/>
      <c r="L108" s="1174"/>
    </row>
    <row r="109" spans="1:12" ht="15">
      <c r="A109" s="52" t="s">
        <v>123</v>
      </c>
      <c r="B109" s="59" t="s">
        <v>30</v>
      </c>
      <c r="C109" s="134">
        <v>13062.508823529412</v>
      </c>
      <c r="D109" s="134">
        <v>13061.885294117646</v>
      </c>
      <c r="E109" s="135">
        <v>13323.759</v>
      </c>
      <c r="F109" s="135">
        <v>13323.123</v>
      </c>
      <c r="G109" s="1197">
        <v>4.7736555460789641E-3</v>
      </c>
      <c r="H109" s="136">
        <v>401.5</v>
      </c>
      <c r="I109" s="136">
        <v>1.5684290412345026</v>
      </c>
      <c r="J109" s="136">
        <v>-29.378531073446329</v>
      </c>
      <c r="K109" s="136">
        <v>4.3844265170115744</v>
      </c>
      <c r="L109" s="1176">
        <v>-1.3585974933712937</v>
      </c>
    </row>
    <row r="110" spans="1:12" ht="15.75" thickBot="1">
      <c r="A110" s="55" t="s">
        <v>123</v>
      </c>
      <c r="B110" s="56" t="s">
        <v>33</v>
      </c>
      <c r="C110" s="130">
        <v>12719.726470588233</v>
      </c>
      <c r="D110" s="130">
        <v>12646.557843137254</v>
      </c>
      <c r="E110" s="131">
        <v>12974.120999999999</v>
      </c>
      <c r="F110" s="131">
        <v>12899.489</v>
      </c>
      <c r="G110" s="1195">
        <v>0.57856555403085819</v>
      </c>
      <c r="H110" s="125">
        <v>373.1</v>
      </c>
      <c r="I110" s="125">
        <v>0.48478319418260474</v>
      </c>
      <c r="J110" s="125">
        <v>-25.287356321839084</v>
      </c>
      <c r="K110" s="125">
        <v>6.079738103589384</v>
      </c>
      <c r="L110" s="1169">
        <v>-1.4478413902457881</v>
      </c>
    </row>
    <row r="111" spans="1:12" ht="15.75" thickBot="1">
      <c r="A111" s="57"/>
      <c r="B111" s="58"/>
      <c r="C111" s="132"/>
      <c r="D111" s="132"/>
      <c r="E111" s="132"/>
      <c r="F111" s="132"/>
      <c r="G111" s="1196"/>
      <c r="H111" s="133"/>
      <c r="I111" s="133"/>
      <c r="J111" s="133"/>
      <c r="K111" s="133"/>
      <c r="L111" s="1174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187" t="s">
        <v>105</v>
      </c>
      <c r="H112" s="123" t="s">
        <v>105</v>
      </c>
      <c r="I112" s="123" t="s">
        <v>105</v>
      </c>
      <c r="J112" s="124" t="s">
        <v>105</v>
      </c>
      <c r="K112" s="124" t="s">
        <v>105</v>
      </c>
      <c r="L112" s="1168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06" t="s">
        <v>105</v>
      </c>
      <c r="H113" s="117" t="s">
        <v>105</v>
      </c>
      <c r="I113" s="117" t="s">
        <v>105</v>
      </c>
      <c r="J113" s="125" t="s">
        <v>105</v>
      </c>
      <c r="K113" s="125" t="s">
        <v>105</v>
      </c>
      <c r="L113" s="1169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06" t="s">
        <v>105</v>
      </c>
      <c r="H114" s="117" t="s">
        <v>105</v>
      </c>
      <c r="I114" s="117" t="s">
        <v>105</v>
      </c>
      <c r="J114" s="125" t="s">
        <v>105</v>
      </c>
      <c r="K114" s="125" t="s">
        <v>105</v>
      </c>
      <c r="L114" s="1169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06" t="s">
        <v>105</v>
      </c>
      <c r="H115" s="117" t="s">
        <v>105</v>
      </c>
      <c r="I115" s="117" t="s">
        <v>105</v>
      </c>
      <c r="J115" s="125" t="s">
        <v>105</v>
      </c>
      <c r="K115" s="125" t="s">
        <v>105</v>
      </c>
      <c r="L115" s="1169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194" t="s">
        <v>105</v>
      </c>
      <c r="H116" s="128" t="s">
        <v>105</v>
      </c>
      <c r="I116" s="128" t="s">
        <v>105</v>
      </c>
      <c r="J116" s="129" t="s">
        <v>105</v>
      </c>
      <c r="K116" s="129" t="s">
        <v>105</v>
      </c>
      <c r="L116" s="1171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06" t="s">
        <v>105</v>
      </c>
      <c r="H117" s="117" t="s">
        <v>105</v>
      </c>
      <c r="I117" s="117" t="s">
        <v>105</v>
      </c>
      <c r="J117" s="125" t="s">
        <v>105</v>
      </c>
      <c r="K117" s="125" t="s">
        <v>105</v>
      </c>
      <c r="L117" s="1169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06" t="s">
        <v>105</v>
      </c>
      <c r="H118" s="117" t="s">
        <v>105</v>
      </c>
      <c r="I118" s="117" t="s">
        <v>105</v>
      </c>
      <c r="J118" s="125" t="s">
        <v>105</v>
      </c>
      <c r="K118" s="125" t="s">
        <v>105</v>
      </c>
      <c r="L118" s="1169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194" t="s">
        <v>105</v>
      </c>
      <c r="H119" s="128" t="s">
        <v>105</v>
      </c>
      <c r="I119" s="128" t="s">
        <v>105</v>
      </c>
      <c r="J119" s="129" t="s">
        <v>105</v>
      </c>
      <c r="K119" s="129" t="s">
        <v>105</v>
      </c>
      <c r="L119" s="1171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06" t="s">
        <v>105</v>
      </c>
      <c r="H120" s="117" t="s">
        <v>105</v>
      </c>
      <c r="I120" s="117" t="s">
        <v>105</v>
      </c>
      <c r="J120" s="125" t="s">
        <v>105</v>
      </c>
      <c r="K120" s="125" t="s">
        <v>105</v>
      </c>
      <c r="L120" s="1169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195" t="s">
        <v>105</v>
      </c>
      <c r="H121" s="125" t="s">
        <v>105</v>
      </c>
      <c r="I121" s="125" t="s">
        <v>105</v>
      </c>
      <c r="J121" s="125" t="s">
        <v>105</v>
      </c>
      <c r="K121" s="125" t="s">
        <v>105</v>
      </c>
      <c r="L121" s="1169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196"/>
      <c r="H122" s="133"/>
      <c r="I122" s="133"/>
      <c r="J122" s="133"/>
      <c r="K122" s="133"/>
      <c r="L122" s="1174"/>
    </row>
    <row r="123" spans="1:12" ht="15">
      <c r="A123" s="50" t="s">
        <v>24</v>
      </c>
      <c r="B123" s="51" t="s">
        <v>28</v>
      </c>
      <c r="C123" s="121">
        <v>11986.945531813568</v>
      </c>
      <c r="D123" s="121">
        <v>11935.404645334616</v>
      </c>
      <c r="E123" s="122">
        <v>12226.684442449839</v>
      </c>
      <c r="F123" s="122">
        <v>12174.112738241309</v>
      </c>
      <c r="G123" s="1187">
        <v>0.43183191530165926</v>
      </c>
      <c r="H123" s="123">
        <v>341.70824742268036</v>
      </c>
      <c r="I123" s="123">
        <v>1.3266035630353261</v>
      </c>
      <c r="J123" s="124">
        <v>-4.4334975369458132</v>
      </c>
      <c r="K123" s="124">
        <v>2.2682099848006549</v>
      </c>
      <c r="L123" s="1168">
        <v>7.2665965765396745E-2</v>
      </c>
    </row>
    <row r="124" spans="1:12" ht="15">
      <c r="A124" s="52" t="s">
        <v>24</v>
      </c>
      <c r="B124" s="53" t="s">
        <v>29</v>
      </c>
      <c r="C124" s="115">
        <v>11984.223529411764</v>
      </c>
      <c r="D124" s="115">
        <v>11676.490196078432</v>
      </c>
      <c r="E124" s="116">
        <v>12223.907999999999</v>
      </c>
      <c r="F124" s="116">
        <v>11910.02</v>
      </c>
      <c r="G124" s="1006">
        <v>2.6354951545001519</v>
      </c>
      <c r="H124" s="117">
        <v>344.8</v>
      </c>
      <c r="I124" s="117">
        <v>12.679738562091508</v>
      </c>
      <c r="J124" s="125">
        <v>25</v>
      </c>
      <c r="K124" s="125">
        <v>0.29229510113410501</v>
      </c>
      <c r="L124" s="1169">
        <v>7.5985345564128809E-2</v>
      </c>
    </row>
    <row r="125" spans="1:12" ht="15">
      <c r="A125" s="52" t="s">
        <v>24</v>
      </c>
      <c r="B125" s="53" t="s">
        <v>30</v>
      </c>
      <c r="C125" s="115">
        <v>11973.839215686276</v>
      </c>
      <c r="D125" s="115">
        <v>12029.910784313724</v>
      </c>
      <c r="E125" s="116">
        <v>12213.316000000001</v>
      </c>
      <c r="F125" s="116">
        <v>12270.509</v>
      </c>
      <c r="G125" s="1006">
        <v>-0.4661012839809604</v>
      </c>
      <c r="H125" s="117">
        <v>332.6</v>
      </c>
      <c r="I125" s="117">
        <v>1.0942249240121649</v>
      </c>
      <c r="J125" s="125">
        <v>-23.636363636363637</v>
      </c>
      <c r="K125" s="125">
        <v>0.98211153981059285</v>
      </c>
      <c r="L125" s="1169">
        <v>-0.20759211582427617</v>
      </c>
    </row>
    <row r="126" spans="1:12" ht="15">
      <c r="A126" s="52" t="s">
        <v>24</v>
      </c>
      <c r="B126" s="53" t="s">
        <v>35</v>
      </c>
      <c r="C126" s="115">
        <v>12000.051960784313</v>
      </c>
      <c r="D126" s="115">
        <v>11865.208823529412</v>
      </c>
      <c r="E126" s="116">
        <v>12240.053</v>
      </c>
      <c r="F126" s="116">
        <v>12102.513000000001</v>
      </c>
      <c r="G126" s="1006">
        <v>1.1364581884770464</v>
      </c>
      <c r="H126" s="117">
        <v>349.8</v>
      </c>
      <c r="I126" s="117">
        <v>-2.3450586264656552</v>
      </c>
      <c r="J126" s="125">
        <v>16.43835616438356</v>
      </c>
      <c r="K126" s="125">
        <v>0.99380334385595692</v>
      </c>
      <c r="L126" s="1169">
        <v>0.20427273602554374</v>
      </c>
    </row>
    <row r="127" spans="1:12" ht="15">
      <c r="A127" s="50" t="s">
        <v>24</v>
      </c>
      <c r="B127" s="54" t="s">
        <v>31</v>
      </c>
      <c r="C127" s="126">
        <v>11397.109425587836</v>
      </c>
      <c r="D127" s="126">
        <v>11383.54358360866</v>
      </c>
      <c r="E127" s="127">
        <v>11625.051614099593</v>
      </c>
      <c r="F127" s="127">
        <v>11611.214455280833</v>
      </c>
      <c r="G127" s="1194">
        <v>0.11917064207238839</v>
      </c>
      <c r="H127" s="128">
        <v>290.53250773993807</v>
      </c>
      <c r="I127" s="128">
        <v>-0.31878247692917955</v>
      </c>
      <c r="J127" s="129">
        <v>-21.696969696969699</v>
      </c>
      <c r="K127" s="129">
        <v>15.105810826610547</v>
      </c>
      <c r="L127" s="1171">
        <v>-2.7397440079124884</v>
      </c>
    </row>
    <row r="128" spans="1:12" ht="15">
      <c r="A128" s="52" t="s">
        <v>24</v>
      </c>
      <c r="B128" s="53" t="s">
        <v>32</v>
      </c>
      <c r="C128" s="115">
        <v>11202.658823529411</v>
      </c>
      <c r="D128" s="115">
        <v>11272.864705882354</v>
      </c>
      <c r="E128" s="116">
        <v>11426.712</v>
      </c>
      <c r="F128" s="116">
        <v>11498.322</v>
      </c>
      <c r="G128" s="1006">
        <v>-0.62278652485119634</v>
      </c>
      <c r="H128" s="117">
        <v>271.10000000000002</v>
      </c>
      <c r="I128" s="117">
        <v>0.74321813452248231</v>
      </c>
      <c r="J128" s="125">
        <v>-30.955993930197266</v>
      </c>
      <c r="K128" s="125">
        <v>5.3197708406407109</v>
      </c>
      <c r="L128" s="1169">
        <v>-1.807635605390006</v>
      </c>
    </row>
    <row r="129" spans="1:12" ht="15">
      <c r="A129" s="52" t="s">
        <v>24</v>
      </c>
      <c r="B129" s="53" t="s">
        <v>33</v>
      </c>
      <c r="C129" s="115">
        <v>11472.579411764707</v>
      </c>
      <c r="D129" s="115">
        <v>11450.01568627451</v>
      </c>
      <c r="E129" s="116">
        <v>11702.031000000001</v>
      </c>
      <c r="F129" s="116">
        <v>11679.016</v>
      </c>
      <c r="G129" s="1006">
        <v>0.19706283474567754</v>
      </c>
      <c r="H129" s="117">
        <v>296.3</v>
      </c>
      <c r="I129" s="117">
        <v>-1.5941547658585224</v>
      </c>
      <c r="J129" s="125">
        <v>-26.173708920187792</v>
      </c>
      <c r="K129" s="125">
        <v>7.3541447445340813</v>
      </c>
      <c r="L129" s="1169">
        <v>-1.8606508427469057</v>
      </c>
    </row>
    <row r="130" spans="1:12" ht="15">
      <c r="A130" s="52" t="s">
        <v>24</v>
      </c>
      <c r="B130" s="53" t="s">
        <v>36</v>
      </c>
      <c r="C130" s="115">
        <v>11548.191176470589</v>
      </c>
      <c r="D130" s="115">
        <v>11438.32745098039</v>
      </c>
      <c r="E130" s="116">
        <v>11779.155000000001</v>
      </c>
      <c r="F130" s="116">
        <v>11667.093999999999</v>
      </c>
      <c r="G130" s="1006">
        <v>0.96048767585142891</v>
      </c>
      <c r="H130" s="117">
        <v>315.60000000000002</v>
      </c>
      <c r="I130" s="117">
        <v>-6.7375886524822572</v>
      </c>
      <c r="J130" s="125">
        <v>49.640287769784173</v>
      </c>
      <c r="K130" s="125">
        <v>2.4318952414357535</v>
      </c>
      <c r="L130" s="1169">
        <v>0.9285424402244189</v>
      </c>
    </row>
    <row r="131" spans="1:12" ht="15">
      <c r="A131" s="50" t="s">
        <v>24</v>
      </c>
      <c r="B131" s="54" t="s">
        <v>37</v>
      </c>
      <c r="C131" s="126">
        <v>9435.5044381236239</v>
      </c>
      <c r="D131" s="126">
        <v>9364.985591438528</v>
      </c>
      <c r="E131" s="127">
        <v>9624.2145268860968</v>
      </c>
      <c r="F131" s="127">
        <v>9552.2853032672992</v>
      </c>
      <c r="G131" s="1194">
        <v>0.75300539436562486</v>
      </c>
      <c r="H131" s="128">
        <v>229.657476635514</v>
      </c>
      <c r="I131" s="128">
        <v>1.6069559529451956</v>
      </c>
      <c r="J131" s="129">
        <v>-0.46511627906976744</v>
      </c>
      <c r="K131" s="129">
        <v>10.008184262831756</v>
      </c>
      <c r="L131" s="1171">
        <v>0.70686477332277953</v>
      </c>
    </row>
    <row r="132" spans="1:12" ht="15">
      <c r="A132" s="52" t="s">
        <v>24</v>
      </c>
      <c r="B132" s="53" t="s">
        <v>108</v>
      </c>
      <c r="C132" s="137">
        <v>8875.8852941176465</v>
      </c>
      <c r="D132" s="137">
        <v>8555.8225490196073</v>
      </c>
      <c r="E132" s="138">
        <v>9053.4030000000002</v>
      </c>
      <c r="F132" s="138">
        <v>8726.9390000000003</v>
      </c>
      <c r="G132" s="1006">
        <v>3.7408763828875156</v>
      </c>
      <c r="H132" s="139">
        <v>214.5</v>
      </c>
      <c r="I132" s="139">
        <v>2.9270633397312831</v>
      </c>
      <c r="J132" s="140">
        <v>20.09685230024213</v>
      </c>
      <c r="K132" s="140">
        <v>5.7991348065006427</v>
      </c>
      <c r="L132" s="1178">
        <v>1.3323383539806342</v>
      </c>
    </row>
    <row r="133" spans="1:12" ht="15">
      <c r="A133" s="52" t="s">
        <v>24</v>
      </c>
      <c r="B133" s="53" t="s">
        <v>38</v>
      </c>
      <c r="C133" s="115">
        <v>10067.089215686276</v>
      </c>
      <c r="D133" s="115">
        <v>9947.6078431372534</v>
      </c>
      <c r="E133" s="116">
        <v>10268.431</v>
      </c>
      <c r="F133" s="116">
        <v>10146.56</v>
      </c>
      <c r="G133" s="1006">
        <v>1.2011065819351683</v>
      </c>
      <c r="H133" s="117">
        <v>246</v>
      </c>
      <c r="I133" s="117">
        <v>3.79746835443038</v>
      </c>
      <c r="J133" s="125">
        <v>-20.899470899470899</v>
      </c>
      <c r="K133" s="125">
        <v>3.4958494095638954</v>
      </c>
      <c r="L133" s="1169">
        <v>-0.59240497070865494</v>
      </c>
    </row>
    <row r="134" spans="1:12" ht="15.75" thickBot="1">
      <c r="A134" s="52" t="s">
        <v>24</v>
      </c>
      <c r="B134" s="53" t="s">
        <v>39</v>
      </c>
      <c r="C134" s="115">
        <v>10222.231372549018</v>
      </c>
      <c r="D134" s="115">
        <v>10296.272549019608</v>
      </c>
      <c r="E134" s="116">
        <v>10426.675999999999</v>
      </c>
      <c r="F134" s="116">
        <v>10502.198</v>
      </c>
      <c r="G134" s="1006">
        <v>-0.71910660987348396</v>
      </c>
      <c r="H134" s="117">
        <v>272.8</v>
      </c>
      <c r="I134" s="117">
        <v>0.51584377302875251</v>
      </c>
      <c r="J134" s="125">
        <v>-11.594202898550725</v>
      </c>
      <c r="K134" s="125">
        <v>0.71320004676721616</v>
      </c>
      <c r="L134" s="1169">
        <v>-3.3068609949201688E-2</v>
      </c>
    </row>
    <row r="135" spans="1:12" ht="15.75" thickBot="1">
      <c r="A135" s="57"/>
      <c r="B135" s="58"/>
      <c r="C135" s="132"/>
      <c r="D135" s="132"/>
      <c r="E135" s="132"/>
      <c r="F135" s="132"/>
      <c r="G135" s="1196"/>
      <c r="H135" s="133"/>
      <c r="I135" s="133"/>
      <c r="J135" s="133"/>
      <c r="K135" s="133"/>
      <c r="L135" s="1174"/>
    </row>
    <row r="136" spans="1:12" ht="15">
      <c r="A136" s="50" t="s">
        <v>125</v>
      </c>
      <c r="B136" s="54" t="s">
        <v>25</v>
      </c>
      <c r="C136" s="126">
        <v>13394.92897702644</v>
      </c>
      <c r="D136" s="126">
        <v>13463.574111725226</v>
      </c>
      <c r="E136" s="127">
        <v>13662.82755656697</v>
      </c>
      <c r="F136" s="127">
        <v>13732.84559395973</v>
      </c>
      <c r="G136" s="1194">
        <v>-0.50985818571757957</v>
      </c>
      <c r="H136" s="128">
        <v>349.55909090909086</v>
      </c>
      <c r="I136" s="128">
        <v>2.2166300529442577</v>
      </c>
      <c r="J136" s="129">
        <v>-27.868852459016392</v>
      </c>
      <c r="K136" s="129">
        <v>0.51443937799602479</v>
      </c>
      <c r="L136" s="1171">
        <v>-0.1453053764924026</v>
      </c>
    </row>
    <row r="137" spans="1:12" ht="15">
      <c r="A137" s="52" t="s">
        <v>125</v>
      </c>
      <c r="B137" s="53" t="s">
        <v>26</v>
      </c>
      <c r="C137" s="115">
        <v>13549.479411764705</v>
      </c>
      <c r="D137" s="115">
        <v>13773.832352941175</v>
      </c>
      <c r="E137" s="116">
        <v>13820.468999999999</v>
      </c>
      <c r="F137" s="116">
        <v>14049.308999999999</v>
      </c>
      <c r="G137" s="1006">
        <v>-1.6288345569166438</v>
      </c>
      <c r="H137" s="117">
        <v>328</v>
      </c>
      <c r="I137" s="117">
        <v>-2.1771547867581305</v>
      </c>
      <c r="J137" s="125">
        <v>-47.368421052631575</v>
      </c>
      <c r="K137" s="125">
        <v>0.11691804045364199</v>
      </c>
      <c r="L137" s="1169">
        <v>-8.8576227337835406E-2</v>
      </c>
    </row>
    <row r="138" spans="1:12" ht="15">
      <c r="A138" s="52" t="s">
        <v>125</v>
      </c>
      <c r="B138" s="53" t="s">
        <v>27</v>
      </c>
      <c r="C138" s="115">
        <v>13353.034313725489</v>
      </c>
      <c r="D138" s="115">
        <v>13327.180392156863</v>
      </c>
      <c r="E138" s="116">
        <v>13620.094999999999</v>
      </c>
      <c r="F138" s="116">
        <v>13593.724</v>
      </c>
      <c r="G138" s="1006">
        <v>0.19399393425965678</v>
      </c>
      <c r="H138" s="117">
        <v>355.9</v>
      </c>
      <c r="I138" s="117">
        <v>3.1594202898550661</v>
      </c>
      <c r="J138" s="125">
        <v>-19.047619047619047</v>
      </c>
      <c r="K138" s="125">
        <v>0.39752133754238284</v>
      </c>
      <c r="L138" s="1169">
        <v>-5.6729149154567227E-2</v>
      </c>
    </row>
    <row r="139" spans="1:12" ht="15">
      <c r="A139" s="50" t="s">
        <v>125</v>
      </c>
      <c r="B139" s="54" t="s">
        <v>28</v>
      </c>
      <c r="C139" s="126">
        <v>13048.290815525095</v>
      </c>
      <c r="D139" s="126">
        <v>12937.119501089051</v>
      </c>
      <c r="E139" s="127">
        <v>13309.256631835597</v>
      </c>
      <c r="F139" s="127">
        <v>13195.861891110833</v>
      </c>
      <c r="G139" s="1194">
        <v>0.85932045712868321</v>
      </c>
      <c r="H139" s="128">
        <v>308.71411290322584</v>
      </c>
      <c r="I139" s="128">
        <v>1.3552345551582725</v>
      </c>
      <c r="J139" s="129">
        <v>-6.1790668348045399</v>
      </c>
      <c r="K139" s="129">
        <v>8.6987022097509659</v>
      </c>
      <c r="L139" s="1171">
        <v>0.12202040140140902</v>
      </c>
    </row>
    <row r="140" spans="1:12" ht="15">
      <c r="A140" s="52" t="s">
        <v>125</v>
      </c>
      <c r="B140" s="53" t="s">
        <v>29</v>
      </c>
      <c r="C140" s="115">
        <v>13393.129411764707</v>
      </c>
      <c r="D140" s="115">
        <v>13036.613725490195</v>
      </c>
      <c r="E140" s="116">
        <v>13660.992</v>
      </c>
      <c r="F140" s="116">
        <v>13297.346</v>
      </c>
      <c r="G140" s="1006">
        <v>2.7347261626493036</v>
      </c>
      <c r="H140" s="117">
        <v>285</v>
      </c>
      <c r="I140" s="117">
        <v>-1.1446409989594211</v>
      </c>
      <c r="J140" s="125">
        <v>9.0909090909090917</v>
      </c>
      <c r="K140" s="125">
        <v>1.1224131883549631</v>
      </c>
      <c r="L140" s="1169">
        <v>0.17065026384706772</v>
      </c>
    </row>
    <row r="141" spans="1:12" ht="15">
      <c r="A141" s="52" t="s">
        <v>125</v>
      </c>
      <c r="B141" s="53" t="s">
        <v>30</v>
      </c>
      <c r="C141" s="115">
        <v>13003.180392156863</v>
      </c>
      <c r="D141" s="115">
        <v>12907.35882352941</v>
      </c>
      <c r="E141" s="116">
        <v>13263.244000000001</v>
      </c>
      <c r="F141" s="116">
        <v>13165.505999999999</v>
      </c>
      <c r="G141" s="1006">
        <v>0.7423793662013537</v>
      </c>
      <c r="H141" s="117">
        <v>306.60000000000002</v>
      </c>
      <c r="I141" s="117">
        <v>2.8513921502851391</v>
      </c>
      <c r="J141" s="125">
        <v>-11.958762886597938</v>
      </c>
      <c r="K141" s="125">
        <v>4.9924003273705129</v>
      </c>
      <c r="L141" s="1169">
        <v>-0.25311124520140993</v>
      </c>
    </row>
    <row r="142" spans="1:12" ht="15">
      <c r="A142" s="52" t="s">
        <v>125</v>
      </c>
      <c r="B142" s="53" t="s">
        <v>35</v>
      </c>
      <c r="C142" s="115">
        <v>12998.866666666665</v>
      </c>
      <c r="D142" s="115">
        <v>12961.967647058824</v>
      </c>
      <c r="E142" s="116">
        <v>13258.843999999999</v>
      </c>
      <c r="F142" s="116">
        <v>13221.207</v>
      </c>
      <c r="G142" s="1006">
        <v>0.28467143733547784</v>
      </c>
      <c r="H142" s="117">
        <v>323.10000000000002</v>
      </c>
      <c r="I142" s="117">
        <v>-0.70682237246464497</v>
      </c>
      <c r="J142" s="125">
        <v>0.45454545454545453</v>
      </c>
      <c r="K142" s="125">
        <v>2.5838886940254882</v>
      </c>
      <c r="L142" s="1169">
        <v>0.20448138275575012</v>
      </c>
    </row>
    <row r="143" spans="1:12" ht="15">
      <c r="A143" s="50" t="s">
        <v>125</v>
      </c>
      <c r="B143" s="54" t="s">
        <v>31</v>
      </c>
      <c r="C143" s="126">
        <v>12226.390609908016</v>
      </c>
      <c r="D143" s="126">
        <v>12086.380501549867</v>
      </c>
      <c r="E143" s="127">
        <v>12470.918422106177</v>
      </c>
      <c r="F143" s="127">
        <v>12328.108111580865</v>
      </c>
      <c r="G143" s="1194">
        <v>1.1584122172903237</v>
      </c>
      <c r="H143" s="128">
        <v>270.34692041522493</v>
      </c>
      <c r="I143" s="128">
        <v>0.85737380005339969</v>
      </c>
      <c r="J143" s="129">
        <v>7.0370370370370372</v>
      </c>
      <c r="K143" s="129">
        <v>16.894656845551268</v>
      </c>
      <c r="L143" s="1171">
        <v>2.2937483445778728</v>
      </c>
    </row>
    <row r="144" spans="1:12" ht="15">
      <c r="A144" s="52" t="s">
        <v>125</v>
      </c>
      <c r="B144" s="53" t="s">
        <v>32</v>
      </c>
      <c r="C144" s="115">
        <v>12049.730392156864</v>
      </c>
      <c r="D144" s="115">
        <v>11968.664705882353</v>
      </c>
      <c r="E144" s="116">
        <v>12290.725</v>
      </c>
      <c r="F144" s="116">
        <v>12208.038</v>
      </c>
      <c r="G144" s="1006">
        <v>0.67731604374101628</v>
      </c>
      <c r="H144" s="117">
        <v>247.7</v>
      </c>
      <c r="I144" s="117">
        <v>1.5580155801557944</v>
      </c>
      <c r="J144" s="125">
        <v>16.310160427807489</v>
      </c>
      <c r="K144" s="125">
        <v>5.0859347597334272</v>
      </c>
      <c r="L144" s="1169">
        <v>1.0409423305748717</v>
      </c>
    </row>
    <row r="145" spans="1:12" ht="15">
      <c r="A145" s="52" t="s">
        <v>125</v>
      </c>
      <c r="B145" s="53" t="s">
        <v>33</v>
      </c>
      <c r="C145" s="115">
        <v>12248.613725490195</v>
      </c>
      <c r="D145" s="115">
        <v>12056.522549019608</v>
      </c>
      <c r="E145" s="116">
        <v>12493.585999999999</v>
      </c>
      <c r="F145" s="116">
        <v>12297.653</v>
      </c>
      <c r="G145" s="1006">
        <v>1.5932552333359793</v>
      </c>
      <c r="H145" s="117">
        <v>275.10000000000002</v>
      </c>
      <c r="I145" s="117">
        <v>0.69546120058566407</v>
      </c>
      <c r="J145" s="117">
        <v>-3.5264483627204033</v>
      </c>
      <c r="K145" s="117">
        <v>8.9559218987489775</v>
      </c>
      <c r="L145" s="1164">
        <v>0.36842460262092303</v>
      </c>
    </row>
    <row r="146" spans="1:12" ht="15.75" thickBot="1">
      <c r="A146" s="62" t="s">
        <v>125</v>
      </c>
      <c r="B146" s="63" t="s">
        <v>36</v>
      </c>
      <c r="C146" s="118">
        <v>12425.197058823529</v>
      </c>
      <c r="D146" s="118">
        <v>12406.802941176471</v>
      </c>
      <c r="E146" s="119">
        <v>12673.700999999999</v>
      </c>
      <c r="F146" s="119">
        <v>12654.939</v>
      </c>
      <c r="G146" s="1186">
        <v>0.14825832032852002</v>
      </c>
      <c r="H146" s="120">
        <v>295.8</v>
      </c>
      <c r="I146" s="120">
        <v>0.20325203252033291</v>
      </c>
      <c r="J146" s="120">
        <v>34.065934065934066</v>
      </c>
      <c r="K146" s="120">
        <v>2.8528001870688646</v>
      </c>
      <c r="L146" s="1166">
        <v>0.88438141138208115</v>
      </c>
    </row>
    <row r="147" spans="1:12">
      <c r="G147" s="96"/>
      <c r="H147" s="96"/>
      <c r="I147" s="96"/>
      <c r="J147" s="96"/>
      <c r="K147" s="96"/>
      <c r="L147" s="96"/>
    </row>
    <row r="148" spans="1:12" ht="13.5" thickBot="1">
      <c r="G148" s="96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1002"/>
      <c r="H149" s="1002"/>
      <c r="I149" s="1002"/>
      <c r="J149" s="1002"/>
      <c r="K149" s="1002"/>
      <c r="L149" s="1003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179"/>
      <c r="H150" s="1050" t="s">
        <v>10</v>
      </c>
      <c r="I150" s="1051"/>
      <c r="J150" s="99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96" t="s">
        <v>40</v>
      </c>
      <c r="D151" s="996" t="s">
        <v>40</v>
      </c>
      <c r="E151" s="997" t="s">
        <v>41</v>
      </c>
      <c r="F151" s="997" t="s">
        <v>41</v>
      </c>
      <c r="G151" s="1180"/>
      <c r="H151" s="1052" t="s">
        <v>15</v>
      </c>
      <c r="I151" s="1053"/>
      <c r="J151" s="999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004" t="s">
        <v>370</v>
      </c>
      <c r="D152" s="1004" t="s">
        <v>357</v>
      </c>
      <c r="E152" s="1005" t="s">
        <v>370</v>
      </c>
      <c r="F152" s="1005" t="s">
        <v>357</v>
      </c>
      <c r="G152" s="1181" t="s">
        <v>20</v>
      </c>
      <c r="H152" s="100" t="s">
        <v>370</v>
      </c>
      <c r="I152" s="102" t="s">
        <v>20</v>
      </c>
      <c r="J152" s="1152" t="s">
        <v>20</v>
      </c>
      <c r="K152" s="1153" t="s">
        <v>370</v>
      </c>
      <c r="L152" s="1154" t="s">
        <v>21</v>
      </c>
    </row>
    <row r="153" spans="1:12" ht="15.75" thickBot="1">
      <c r="A153" s="39" t="s">
        <v>22</v>
      </c>
      <c r="B153" s="40" t="s">
        <v>23</v>
      </c>
      <c r="C153" s="103">
        <v>12638.729336789556</v>
      </c>
      <c r="D153" s="103">
        <v>12662.783255891498</v>
      </c>
      <c r="E153" s="104">
        <v>12891.503923525348</v>
      </c>
      <c r="F153" s="104">
        <v>12916.038921009329</v>
      </c>
      <c r="G153" s="1182">
        <v>-0.18995759949338781</v>
      </c>
      <c r="H153" s="105">
        <v>322.84018953550458</v>
      </c>
      <c r="I153" s="105">
        <v>-0.55891094529788932</v>
      </c>
      <c r="J153" s="106">
        <v>-5.820238843494657</v>
      </c>
      <c r="K153" s="105">
        <v>100</v>
      </c>
      <c r="L153" s="1156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183"/>
      <c r="H154" s="106"/>
      <c r="I154" s="106"/>
      <c r="J154" s="106"/>
      <c r="K154" s="106"/>
      <c r="L154" s="1158"/>
    </row>
    <row r="155" spans="1:12" ht="15">
      <c r="A155" s="43" t="s">
        <v>116</v>
      </c>
      <c r="B155" s="44" t="s">
        <v>23</v>
      </c>
      <c r="C155" s="108">
        <v>12148.966034949544</v>
      </c>
      <c r="D155" s="108">
        <v>12527.111992543496</v>
      </c>
      <c r="E155" s="109">
        <v>12391.945355648535</v>
      </c>
      <c r="F155" s="109">
        <v>12777.654232394367</v>
      </c>
      <c r="G155" s="1184">
        <v>-3.018620395658921</v>
      </c>
      <c r="H155" s="110">
        <v>239.03000000000003</v>
      </c>
      <c r="I155" s="110">
        <v>-7.4179577464788631</v>
      </c>
      <c r="J155" s="110">
        <v>-9.0909090909090917</v>
      </c>
      <c r="K155" s="110">
        <v>0.13347570742124934</v>
      </c>
      <c r="L155" s="1160">
        <v>-4.8021052751680005E-3</v>
      </c>
    </row>
    <row r="156" spans="1:12" ht="15">
      <c r="A156" s="52" t="s">
        <v>117</v>
      </c>
      <c r="B156" s="111" t="s">
        <v>23</v>
      </c>
      <c r="C156" s="112">
        <v>13200.246686961606</v>
      </c>
      <c r="D156" s="112">
        <v>13196.492223991319</v>
      </c>
      <c r="E156" s="113">
        <v>13464.251620700838</v>
      </c>
      <c r="F156" s="113">
        <v>13460.422068471145</v>
      </c>
      <c r="G156" s="1185">
        <v>2.8450461733010819E-2</v>
      </c>
      <c r="H156" s="114">
        <v>351.01485919712405</v>
      </c>
      <c r="I156" s="114">
        <v>-0.30951096674391554</v>
      </c>
      <c r="J156" s="114">
        <v>-5.1165434906196703</v>
      </c>
      <c r="K156" s="114">
        <v>44.554191137213031</v>
      </c>
      <c r="L156" s="1162">
        <v>0.33043249484973813</v>
      </c>
    </row>
    <row r="157" spans="1:12" ht="15">
      <c r="A157" s="45" t="s">
        <v>118</v>
      </c>
      <c r="B157" s="46" t="s">
        <v>23</v>
      </c>
      <c r="C157" s="115">
        <v>12968.895673530034</v>
      </c>
      <c r="D157" s="115">
        <v>12993.266620043991</v>
      </c>
      <c r="E157" s="116">
        <v>13228.273587000635</v>
      </c>
      <c r="F157" s="116">
        <v>13253.13195244487</v>
      </c>
      <c r="G157" s="1006">
        <v>-0.18756596956427132</v>
      </c>
      <c r="H157" s="117">
        <v>381.8667070217918</v>
      </c>
      <c r="I157" s="117">
        <v>0.10788544441397191</v>
      </c>
      <c r="J157" s="117">
        <v>-13.688610240334379</v>
      </c>
      <c r="K157" s="117">
        <v>11.025093432995195</v>
      </c>
      <c r="L157" s="1164">
        <v>-1.0050762715931132</v>
      </c>
    </row>
    <row r="158" spans="1:12" ht="15">
      <c r="A158" s="45" t="s">
        <v>119</v>
      </c>
      <c r="B158" s="46" t="s">
        <v>23</v>
      </c>
      <c r="C158" s="115" t="s">
        <v>105</v>
      </c>
      <c r="D158" s="115">
        <v>12962.745098039217</v>
      </c>
      <c r="E158" s="116" t="s">
        <v>105</v>
      </c>
      <c r="F158" s="116">
        <v>13222.000000000002</v>
      </c>
      <c r="G158" s="1006" t="s">
        <v>105</v>
      </c>
      <c r="H158" s="117" t="s">
        <v>105</v>
      </c>
      <c r="I158" s="117" t="s">
        <v>105</v>
      </c>
      <c r="J158" s="117" t="s">
        <v>105</v>
      </c>
      <c r="K158" s="117" t="s">
        <v>105</v>
      </c>
      <c r="L158" s="1164" t="s">
        <v>105</v>
      </c>
    </row>
    <row r="159" spans="1:12" ht="15">
      <c r="A159" s="45" t="s">
        <v>102</v>
      </c>
      <c r="B159" s="46" t="s">
        <v>23</v>
      </c>
      <c r="C159" s="115">
        <v>10934.941904507954</v>
      </c>
      <c r="D159" s="115">
        <v>11010.669270505981</v>
      </c>
      <c r="E159" s="116">
        <v>11153.640742598112</v>
      </c>
      <c r="F159" s="116">
        <v>11230.882655916101</v>
      </c>
      <c r="G159" s="1006">
        <v>-0.68776351498338828</v>
      </c>
      <c r="H159" s="117">
        <v>282.12459677419349</v>
      </c>
      <c r="I159" s="117">
        <v>2.0155811100771401E-2</v>
      </c>
      <c r="J159" s="117">
        <v>-3.2869080779944291</v>
      </c>
      <c r="K159" s="117">
        <v>23.171382808328882</v>
      </c>
      <c r="L159" s="1164">
        <v>0.60695791832259616</v>
      </c>
    </row>
    <row r="160" spans="1:12" ht="15.75" thickBot="1">
      <c r="A160" s="47" t="s">
        <v>120</v>
      </c>
      <c r="B160" s="48" t="s">
        <v>23</v>
      </c>
      <c r="C160" s="118">
        <v>12805.979903143214</v>
      </c>
      <c r="D160" s="118">
        <v>12779.779317123459</v>
      </c>
      <c r="E160" s="119">
        <v>13062.099501206079</v>
      </c>
      <c r="F160" s="119">
        <v>13035.374903465929</v>
      </c>
      <c r="G160" s="1186">
        <v>0.20501595035095677</v>
      </c>
      <c r="H160" s="120">
        <v>277.78166877370415</v>
      </c>
      <c r="I160" s="120">
        <v>-0.99749013045334689</v>
      </c>
      <c r="J160" s="120">
        <v>-5.3261520047875521</v>
      </c>
      <c r="K160" s="120">
        <v>21.115856914041643</v>
      </c>
      <c r="L160" s="1166">
        <v>0.11020009443133461</v>
      </c>
    </row>
    <row r="161" spans="1:12" ht="15.75" thickBot="1">
      <c r="A161" s="41"/>
      <c r="B161" s="49"/>
      <c r="C161" s="107"/>
      <c r="D161" s="107"/>
      <c r="E161" s="107"/>
      <c r="F161" s="107"/>
      <c r="G161" s="1183"/>
      <c r="H161" s="106"/>
      <c r="I161" s="106"/>
      <c r="J161" s="106"/>
      <c r="K161" s="106"/>
      <c r="L161" s="1158"/>
    </row>
    <row r="162" spans="1:12" ht="15">
      <c r="A162" s="50" t="s">
        <v>121</v>
      </c>
      <c r="B162" s="51" t="s">
        <v>25</v>
      </c>
      <c r="C162" s="121" t="s">
        <v>105</v>
      </c>
      <c r="D162" s="121" t="s">
        <v>105</v>
      </c>
      <c r="E162" s="122" t="s">
        <v>105</v>
      </c>
      <c r="F162" s="122" t="s">
        <v>105</v>
      </c>
      <c r="G162" s="1187" t="s">
        <v>105</v>
      </c>
      <c r="H162" s="123" t="s">
        <v>105</v>
      </c>
      <c r="I162" s="123" t="s">
        <v>105</v>
      </c>
      <c r="J162" s="124" t="s">
        <v>105</v>
      </c>
      <c r="K162" s="124" t="s">
        <v>105</v>
      </c>
      <c r="L162" s="1168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105</v>
      </c>
      <c r="E163" s="116" t="s">
        <v>105</v>
      </c>
      <c r="F163" s="116" t="s">
        <v>105</v>
      </c>
      <c r="G163" s="1006" t="s">
        <v>105</v>
      </c>
      <c r="H163" s="117" t="s">
        <v>105</v>
      </c>
      <c r="I163" s="117" t="s">
        <v>105</v>
      </c>
      <c r="J163" s="125" t="s">
        <v>105</v>
      </c>
      <c r="K163" s="125" t="s">
        <v>105</v>
      </c>
      <c r="L163" s="1169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06" t="s">
        <v>105</v>
      </c>
      <c r="H164" s="117" t="s">
        <v>105</v>
      </c>
      <c r="I164" s="117" t="s">
        <v>105</v>
      </c>
      <c r="J164" s="125" t="s">
        <v>105</v>
      </c>
      <c r="K164" s="125" t="s">
        <v>105</v>
      </c>
      <c r="L164" s="1169" t="s">
        <v>105</v>
      </c>
    </row>
    <row r="165" spans="1:12" ht="15">
      <c r="A165" s="50" t="s">
        <v>121</v>
      </c>
      <c r="B165" s="54" t="s">
        <v>28</v>
      </c>
      <c r="C165" s="126" t="s">
        <v>275</v>
      </c>
      <c r="D165" s="126" t="s">
        <v>275</v>
      </c>
      <c r="E165" s="127" t="s">
        <v>275</v>
      </c>
      <c r="F165" s="127" t="s">
        <v>275</v>
      </c>
      <c r="G165" s="1194" t="s">
        <v>105</v>
      </c>
      <c r="H165" s="128" t="s">
        <v>275</v>
      </c>
      <c r="I165" s="128" t="s">
        <v>105</v>
      </c>
      <c r="J165" s="129" t="s">
        <v>105</v>
      </c>
      <c r="K165" s="129">
        <v>1.3347570742124932E-2</v>
      </c>
      <c r="L165" s="1171" t="s">
        <v>105</v>
      </c>
    </row>
    <row r="166" spans="1:12" ht="15">
      <c r="A166" s="52" t="s">
        <v>121</v>
      </c>
      <c r="B166" s="53" t="s">
        <v>29</v>
      </c>
      <c r="C166" s="115" t="s">
        <v>275</v>
      </c>
      <c r="D166" s="115" t="s">
        <v>275</v>
      </c>
      <c r="E166" s="116" t="s">
        <v>275</v>
      </c>
      <c r="F166" s="116" t="s">
        <v>275</v>
      </c>
      <c r="G166" s="1198" t="s">
        <v>105</v>
      </c>
      <c r="H166" s="117" t="s">
        <v>275</v>
      </c>
      <c r="I166" s="1191" t="s">
        <v>105</v>
      </c>
      <c r="J166" s="1192" t="s">
        <v>105</v>
      </c>
      <c r="K166" s="125">
        <v>1.3347570742124932E-2</v>
      </c>
      <c r="L166" s="1193" t="s">
        <v>105</v>
      </c>
    </row>
    <row r="167" spans="1:12" ht="15">
      <c r="A167" s="52" t="s">
        <v>121</v>
      </c>
      <c r="B167" s="53" t="s">
        <v>30</v>
      </c>
      <c r="C167" s="115" t="s">
        <v>105</v>
      </c>
      <c r="D167" s="115" t="s">
        <v>105</v>
      </c>
      <c r="E167" s="116" t="s">
        <v>105</v>
      </c>
      <c r="F167" s="116" t="s">
        <v>105</v>
      </c>
      <c r="G167" s="1006" t="s">
        <v>105</v>
      </c>
      <c r="H167" s="117" t="s">
        <v>105</v>
      </c>
      <c r="I167" s="117" t="s">
        <v>105</v>
      </c>
      <c r="J167" s="125" t="s">
        <v>105</v>
      </c>
      <c r="K167" s="125" t="s">
        <v>105</v>
      </c>
      <c r="L167" s="1169" t="s">
        <v>105</v>
      </c>
    </row>
    <row r="168" spans="1:12" ht="15">
      <c r="A168" s="50" t="s">
        <v>121</v>
      </c>
      <c r="B168" s="54" t="s">
        <v>31</v>
      </c>
      <c r="C168" s="126">
        <v>12260.724695283518</v>
      </c>
      <c r="D168" s="126">
        <v>12434.335638786763</v>
      </c>
      <c r="E168" s="127">
        <v>12505.939189189188</v>
      </c>
      <c r="F168" s="127">
        <v>12683.022351562498</v>
      </c>
      <c r="G168" s="1194">
        <v>-1.3962221106666601</v>
      </c>
      <c r="H168" s="128">
        <v>246.70000000000002</v>
      </c>
      <c r="I168" s="128">
        <v>-3.6328124999999933</v>
      </c>
      <c r="J168" s="129">
        <v>-10</v>
      </c>
      <c r="K168" s="129">
        <v>0.12012813667912441</v>
      </c>
      <c r="L168" s="1171">
        <v>-5.5789657721640878E-3</v>
      </c>
    </row>
    <row r="169" spans="1:12" ht="15">
      <c r="A169" s="52" t="s">
        <v>121</v>
      </c>
      <c r="B169" s="53" t="s">
        <v>32</v>
      </c>
      <c r="C169" s="115">
        <v>12273.166666666666</v>
      </c>
      <c r="D169" s="115">
        <v>12407.714705882354</v>
      </c>
      <c r="E169" s="116">
        <v>12518.63</v>
      </c>
      <c r="F169" s="116">
        <v>12655.869000000001</v>
      </c>
      <c r="G169" s="1006">
        <v>-1.0843901750247367</v>
      </c>
      <c r="H169" s="117">
        <v>252.9</v>
      </c>
      <c r="I169" s="117">
        <v>1.1600000000000024</v>
      </c>
      <c r="J169" s="125">
        <v>0</v>
      </c>
      <c r="K169" s="125">
        <v>9.3432995194874538E-2</v>
      </c>
      <c r="L169" s="1169">
        <v>5.4380234789725979E-3</v>
      </c>
    </row>
    <row r="170" spans="1:12" ht="15.75" thickBot="1">
      <c r="A170" s="55" t="s">
        <v>121</v>
      </c>
      <c r="B170" s="56" t="s">
        <v>33</v>
      </c>
      <c r="C170" s="130">
        <v>12211.786274509805</v>
      </c>
      <c r="D170" s="130">
        <v>12491.85</v>
      </c>
      <c r="E170" s="131">
        <v>12456.022000000001</v>
      </c>
      <c r="F170" s="131">
        <v>12741.687</v>
      </c>
      <c r="G170" s="1195">
        <v>-2.2419715693848001</v>
      </c>
      <c r="H170" s="125">
        <v>225</v>
      </c>
      <c r="I170" s="125">
        <v>-16.666666666666664</v>
      </c>
      <c r="J170" s="125">
        <v>-33.333333333333329</v>
      </c>
      <c r="K170" s="125">
        <v>2.6695141484249865E-2</v>
      </c>
      <c r="L170" s="1169">
        <v>-1.1016989251136689E-2</v>
      </c>
    </row>
    <row r="171" spans="1:12" ht="15.75" thickBot="1">
      <c r="A171" s="41"/>
      <c r="B171" s="49"/>
      <c r="C171" s="107"/>
      <c r="D171" s="107"/>
      <c r="E171" s="107"/>
      <c r="F171" s="107"/>
      <c r="G171" s="1183"/>
      <c r="H171" s="106"/>
      <c r="I171" s="106"/>
      <c r="J171" s="106"/>
      <c r="K171" s="106"/>
      <c r="L171" s="1158"/>
    </row>
    <row r="172" spans="1:12" ht="15">
      <c r="A172" s="50" t="s">
        <v>122</v>
      </c>
      <c r="B172" s="51" t="s">
        <v>25</v>
      </c>
      <c r="C172" s="121">
        <v>13805.060303141363</v>
      </c>
      <c r="D172" s="121">
        <v>13809.632018746244</v>
      </c>
      <c r="E172" s="122">
        <v>14081.16150920419</v>
      </c>
      <c r="F172" s="122">
        <v>14085.82465912117</v>
      </c>
      <c r="G172" s="1187">
        <v>-3.310526738638786E-2</v>
      </c>
      <c r="H172" s="123">
        <v>408.18959537572255</v>
      </c>
      <c r="I172" s="123">
        <v>-1.2579680290421411</v>
      </c>
      <c r="J172" s="124">
        <v>-20.642201834862387</v>
      </c>
      <c r="K172" s="124">
        <v>2.3091297383876137</v>
      </c>
      <c r="L172" s="1168">
        <v>-0.43128509505047585</v>
      </c>
    </row>
    <row r="173" spans="1:12" ht="15">
      <c r="A173" s="52" t="s">
        <v>122</v>
      </c>
      <c r="B173" s="53" t="s">
        <v>26</v>
      </c>
      <c r="C173" s="115">
        <v>13907.268627450982</v>
      </c>
      <c r="D173" s="115">
        <v>13841.802941176469</v>
      </c>
      <c r="E173" s="116">
        <v>14185.414000000001</v>
      </c>
      <c r="F173" s="116">
        <v>14118.638999999999</v>
      </c>
      <c r="G173" s="1006">
        <v>0.47295635223764459</v>
      </c>
      <c r="H173" s="117">
        <v>391.4</v>
      </c>
      <c r="I173" s="117">
        <v>-1.1865690482201579</v>
      </c>
      <c r="J173" s="125">
        <v>-36.363636363636367</v>
      </c>
      <c r="K173" s="125">
        <v>0.93432995194874546</v>
      </c>
      <c r="L173" s="1169">
        <v>-0.448448175015428</v>
      </c>
    </row>
    <row r="174" spans="1:12" ht="15">
      <c r="A174" s="52" t="s">
        <v>122</v>
      </c>
      <c r="B174" s="53" t="s">
        <v>27</v>
      </c>
      <c r="C174" s="115">
        <v>13740.263725490195</v>
      </c>
      <c r="D174" s="115">
        <v>13779.520588235295</v>
      </c>
      <c r="E174" s="116">
        <v>14015.069</v>
      </c>
      <c r="F174" s="116">
        <v>14055.111000000001</v>
      </c>
      <c r="G174" s="1006">
        <v>-0.28489280518667748</v>
      </c>
      <c r="H174" s="117">
        <v>419.6</v>
      </c>
      <c r="I174" s="117">
        <v>-2.6450116009280689</v>
      </c>
      <c r="J174" s="125">
        <v>-4.6296296296296298</v>
      </c>
      <c r="K174" s="125">
        <v>1.3747997864388681</v>
      </c>
      <c r="L174" s="1169">
        <v>1.7163079964952477E-2</v>
      </c>
    </row>
    <row r="175" spans="1:12" ht="15">
      <c r="A175" s="50" t="s">
        <v>122</v>
      </c>
      <c r="B175" s="54" t="s">
        <v>28</v>
      </c>
      <c r="C175" s="126">
        <v>13475.279828026876</v>
      </c>
      <c r="D175" s="126">
        <v>13473.748687002808</v>
      </c>
      <c r="E175" s="127">
        <v>13744.785424587413</v>
      </c>
      <c r="F175" s="127">
        <v>13743.223660742864</v>
      </c>
      <c r="G175" s="1194">
        <v>1.1363882907693192E-2</v>
      </c>
      <c r="H175" s="128">
        <v>373.64746031746029</v>
      </c>
      <c r="I175" s="128">
        <v>0.42532763583523731</v>
      </c>
      <c r="J175" s="129">
        <v>-2.5522041763341066</v>
      </c>
      <c r="K175" s="129">
        <v>16.817939135077417</v>
      </c>
      <c r="L175" s="1171">
        <v>0.56401078812581673</v>
      </c>
    </row>
    <row r="176" spans="1:12" ht="15">
      <c r="A176" s="52" t="s">
        <v>122</v>
      </c>
      <c r="B176" s="53" t="s">
        <v>29</v>
      </c>
      <c r="C176" s="115">
        <v>13405.712745098039</v>
      </c>
      <c r="D176" s="115">
        <v>13430.725490196079</v>
      </c>
      <c r="E176" s="116">
        <v>13673.826999999999</v>
      </c>
      <c r="F176" s="116">
        <v>13699.34</v>
      </c>
      <c r="G176" s="1006">
        <v>-0.18623524928938787</v>
      </c>
      <c r="H176" s="117">
        <v>360</v>
      </c>
      <c r="I176" s="117">
        <v>0.11123470522802481</v>
      </c>
      <c r="J176" s="125">
        <v>2.821869488536155</v>
      </c>
      <c r="K176" s="125">
        <v>7.781633742658836</v>
      </c>
      <c r="L176" s="1169">
        <v>0.65404103367077848</v>
      </c>
    </row>
    <row r="177" spans="1:12" ht="15">
      <c r="A177" s="52" t="s">
        <v>122</v>
      </c>
      <c r="B177" s="53" t="s">
        <v>30</v>
      </c>
      <c r="C177" s="115">
        <v>13531.241176470588</v>
      </c>
      <c r="D177" s="115">
        <v>13505.39411764706</v>
      </c>
      <c r="E177" s="116">
        <v>13801.866</v>
      </c>
      <c r="F177" s="116">
        <v>13775.502</v>
      </c>
      <c r="G177" s="1006">
        <v>0.191383225090451</v>
      </c>
      <c r="H177" s="117">
        <v>385.4</v>
      </c>
      <c r="I177" s="117">
        <v>0.94290204295441749</v>
      </c>
      <c r="J177" s="125">
        <v>-6.7493112947658407</v>
      </c>
      <c r="K177" s="125">
        <v>9.0363053924185799</v>
      </c>
      <c r="L177" s="1169">
        <v>-9.0030245544966192E-2</v>
      </c>
    </row>
    <row r="178" spans="1:12" ht="15">
      <c r="A178" s="50" t="s">
        <v>122</v>
      </c>
      <c r="B178" s="54" t="s">
        <v>31</v>
      </c>
      <c r="C178" s="126">
        <v>12927.047323601426</v>
      </c>
      <c r="D178" s="126">
        <v>12913.891907571671</v>
      </c>
      <c r="E178" s="127">
        <v>13185.588270073455</v>
      </c>
      <c r="F178" s="127">
        <v>13172.169745723106</v>
      </c>
      <c r="G178" s="1194">
        <v>0.10187026594237272</v>
      </c>
      <c r="H178" s="128">
        <v>330.85301837270339</v>
      </c>
      <c r="I178" s="128">
        <v>-0.52182247059411979</v>
      </c>
      <c r="J178" s="129">
        <v>-5.0822122571001493</v>
      </c>
      <c r="K178" s="129">
        <v>25.427122263747997</v>
      </c>
      <c r="L178" s="1171">
        <v>0.19770680177439459</v>
      </c>
    </row>
    <row r="179" spans="1:12" ht="15">
      <c r="A179" s="52" t="s">
        <v>122</v>
      </c>
      <c r="B179" s="53" t="s">
        <v>32</v>
      </c>
      <c r="C179" s="115">
        <v>12850.27549019608</v>
      </c>
      <c r="D179" s="115">
        <v>12800.283333333335</v>
      </c>
      <c r="E179" s="116">
        <v>13107.281000000001</v>
      </c>
      <c r="F179" s="116">
        <v>13056.289000000001</v>
      </c>
      <c r="G179" s="1006">
        <v>0.39055508039076176</v>
      </c>
      <c r="H179" s="117">
        <v>317</v>
      </c>
      <c r="I179" s="117">
        <v>-0.3458032065388314</v>
      </c>
      <c r="J179" s="125">
        <v>1.9589552238805972</v>
      </c>
      <c r="K179" s="125">
        <v>14.588894821142553</v>
      </c>
      <c r="L179" s="1169">
        <v>1.1130934383644266</v>
      </c>
    </row>
    <row r="180" spans="1:12" ht="15.75" thickBot="1">
      <c r="A180" s="55" t="s">
        <v>122</v>
      </c>
      <c r="B180" s="56" t="s">
        <v>33</v>
      </c>
      <c r="C180" s="130">
        <v>13020.795098039214</v>
      </c>
      <c r="D180" s="130">
        <v>13032.559803921567</v>
      </c>
      <c r="E180" s="131">
        <v>13281.210999999999</v>
      </c>
      <c r="F180" s="131">
        <v>13293.210999999999</v>
      </c>
      <c r="G180" s="1195">
        <v>-9.0271643171841637E-2</v>
      </c>
      <c r="H180" s="125">
        <v>349.5</v>
      </c>
      <c r="I180" s="125">
        <v>8.5910652920965461E-2</v>
      </c>
      <c r="J180" s="125">
        <v>-13.155080213903744</v>
      </c>
      <c r="K180" s="125">
        <v>10.838227442605445</v>
      </c>
      <c r="L180" s="1169">
        <v>-0.91538663659003028</v>
      </c>
    </row>
    <row r="181" spans="1:12" ht="15.75" thickBot="1">
      <c r="A181" s="57"/>
      <c r="B181" s="58"/>
      <c r="C181" s="132"/>
      <c r="D181" s="132"/>
      <c r="E181" s="132"/>
      <c r="F181" s="132"/>
      <c r="G181" s="1196"/>
      <c r="H181" s="133"/>
      <c r="I181" s="133"/>
      <c r="J181" s="133"/>
      <c r="K181" s="133"/>
      <c r="L181" s="1174"/>
    </row>
    <row r="182" spans="1:12" ht="15">
      <c r="A182" s="52" t="s">
        <v>123</v>
      </c>
      <c r="B182" s="59" t="s">
        <v>30</v>
      </c>
      <c r="C182" s="134">
        <v>13095.498039215685</v>
      </c>
      <c r="D182" s="134">
        <v>13147.674509803923</v>
      </c>
      <c r="E182" s="135">
        <v>13357.407999999999</v>
      </c>
      <c r="F182" s="135">
        <v>13410.628000000001</v>
      </c>
      <c r="G182" s="1197">
        <v>-0.39684942420296171</v>
      </c>
      <c r="H182" s="136">
        <v>397.9</v>
      </c>
      <c r="I182" s="136">
        <v>-1.5342736946300533</v>
      </c>
      <c r="J182" s="136">
        <v>-21.944444444444443</v>
      </c>
      <c r="K182" s="136">
        <v>3.7506673785371065</v>
      </c>
      <c r="L182" s="1176">
        <v>-0.77478830970927959</v>
      </c>
    </row>
    <row r="183" spans="1:12" ht="15.75" thickBot="1">
      <c r="A183" s="55" t="s">
        <v>123</v>
      </c>
      <c r="B183" s="56" t="s">
        <v>33</v>
      </c>
      <c r="C183" s="130">
        <v>12899.366666666665</v>
      </c>
      <c r="D183" s="130">
        <v>12890.98431372549</v>
      </c>
      <c r="E183" s="131">
        <v>13157.353999999999</v>
      </c>
      <c r="F183" s="131">
        <v>13148.804</v>
      </c>
      <c r="G183" s="1195">
        <v>6.5024925460895708E-2</v>
      </c>
      <c r="H183" s="125">
        <v>373.6</v>
      </c>
      <c r="I183" s="125">
        <v>1.5769439912996224</v>
      </c>
      <c r="J183" s="125">
        <v>-8.7102177554438853</v>
      </c>
      <c r="K183" s="125">
        <v>7.2744260544580888</v>
      </c>
      <c r="L183" s="1169">
        <v>-0.23028796188383449</v>
      </c>
    </row>
    <row r="184" spans="1:12" ht="15.75" thickBot="1">
      <c r="A184" s="57"/>
      <c r="B184" s="58"/>
      <c r="C184" s="132"/>
      <c r="D184" s="132"/>
      <c r="E184" s="132"/>
      <c r="F184" s="132"/>
      <c r="G184" s="1196"/>
      <c r="H184" s="133"/>
      <c r="I184" s="133"/>
      <c r="J184" s="133"/>
      <c r="K184" s="133"/>
      <c r="L184" s="1174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187" t="s">
        <v>105</v>
      </c>
      <c r="H185" s="123" t="s">
        <v>105</v>
      </c>
      <c r="I185" s="123" t="s">
        <v>105</v>
      </c>
      <c r="J185" s="124" t="s">
        <v>105</v>
      </c>
      <c r="K185" s="124" t="s">
        <v>105</v>
      </c>
      <c r="L185" s="1168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06" t="s">
        <v>105</v>
      </c>
      <c r="H186" s="117" t="s">
        <v>105</v>
      </c>
      <c r="I186" s="117" t="s">
        <v>105</v>
      </c>
      <c r="J186" s="125" t="s">
        <v>105</v>
      </c>
      <c r="K186" s="125" t="s">
        <v>105</v>
      </c>
      <c r="L186" s="1169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006" t="s">
        <v>105</v>
      </c>
      <c r="H187" s="117" t="s">
        <v>105</v>
      </c>
      <c r="I187" s="117" t="s">
        <v>105</v>
      </c>
      <c r="J187" s="125" t="s">
        <v>105</v>
      </c>
      <c r="K187" s="125" t="s">
        <v>105</v>
      </c>
      <c r="L187" s="1169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06" t="s">
        <v>105</v>
      </c>
      <c r="H188" s="117" t="s">
        <v>105</v>
      </c>
      <c r="I188" s="117" t="s">
        <v>105</v>
      </c>
      <c r="J188" s="125" t="s">
        <v>105</v>
      </c>
      <c r="K188" s="125" t="s">
        <v>105</v>
      </c>
      <c r="L188" s="1169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>
        <v>12962.745098039217</v>
      </c>
      <c r="E189" s="127" t="s">
        <v>105</v>
      </c>
      <c r="F189" s="127">
        <v>13222.000000000002</v>
      </c>
      <c r="G189" s="1194" t="s">
        <v>105</v>
      </c>
      <c r="H189" s="128" t="s">
        <v>105</v>
      </c>
      <c r="I189" s="128" t="s">
        <v>105</v>
      </c>
      <c r="J189" s="129" t="s">
        <v>105</v>
      </c>
      <c r="K189" s="129" t="s">
        <v>105</v>
      </c>
      <c r="L189" s="1171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275</v>
      </c>
      <c r="E190" s="116" t="s">
        <v>105</v>
      </c>
      <c r="F190" s="116" t="s">
        <v>275</v>
      </c>
      <c r="G190" s="1006" t="s">
        <v>105</v>
      </c>
      <c r="H190" s="117" t="s">
        <v>105</v>
      </c>
      <c r="I190" s="117" t="s">
        <v>105</v>
      </c>
      <c r="J190" s="125" t="s">
        <v>105</v>
      </c>
      <c r="K190" s="125" t="s">
        <v>105</v>
      </c>
      <c r="L190" s="1169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275</v>
      </c>
      <c r="E191" s="116" t="s">
        <v>105</v>
      </c>
      <c r="F191" s="116" t="s">
        <v>275</v>
      </c>
      <c r="G191" s="1006" t="s">
        <v>105</v>
      </c>
      <c r="H191" s="117" t="s">
        <v>105</v>
      </c>
      <c r="I191" s="117" t="s">
        <v>105</v>
      </c>
      <c r="J191" s="125" t="s">
        <v>105</v>
      </c>
      <c r="K191" s="125" t="s">
        <v>105</v>
      </c>
      <c r="L191" s="1169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194" t="s">
        <v>105</v>
      </c>
      <c r="H192" s="128" t="s">
        <v>105</v>
      </c>
      <c r="I192" s="128" t="s">
        <v>105</v>
      </c>
      <c r="J192" s="129" t="s">
        <v>105</v>
      </c>
      <c r="K192" s="129" t="s">
        <v>105</v>
      </c>
      <c r="L192" s="1171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006" t="s">
        <v>105</v>
      </c>
      <c r="H193" s="117" t="s">
        <v>105</v>
      </c>
      <c r="I193" s="117" t="s">
        <v>105</v>
      </c>
      <c r="J193" s="125" t="s">
        <v>105</v>
      </c>
      <c r="K193" s="125" t="s">
        <v>105</v>
      </c>
      <c r="L193" s="1169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195" t="s">
        <v>105</v>
      </c>
      <c r="H194" s="125" t="s">
        <v>105</v>
      </c>
      <c r="I194" s="125" t="s">
        <v>105</v>
      </c>
      <c r="J194" s="125" t="s">
        <v>105</v>
      </c>
      <c r="K194" s="125" t="s">
        <v>105</v>
      </c>
      <c r="L194" s="1169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196"/>
      <c r="H195" s="133"/>
      <c r="I195" s="133"/>
      <c r="J195" s="133"/>
      <c r="K195" s="133"/>
      <c r="L195" s="1174"/>
    </row>
    <row r="196" spans="1:12" ht="15">
      <c r="A196" s="50" t="s">
        <v>24</v>
      </c>
      <c r="B196" s="51" t="s">
        <v>28</v>
      </c>
      <c r="C196" s="121">
        <v>12146.816279876357</v>
      </c>
      <c r="D196" s="121">
        <v>12011.874547255129</v>
      </c>
      <c r="E196" s="122">
        <v>12389.752605473885</v>
      </c>
      <c r="F196" s="122">
        <v>12252.112038200232</v>
      </c>
      <c r="G196" s="1187">
        <v>1.1234027802268727</v>
      </c>
      <c r="H196" s="123">
        <v>345.74338842975203</v>
      </c>
      <c r="I196" s="123">
        <v>1.4992955007303552</v>
      </c>
      <c r="J196" s="124">
        <v>5.6768558951965069</v>
      </c>
      <c r="K196" s="124">
        <v>3.2301121195942342</v>
      </c>
      <c r="L196" s="1168">
        <v>0.35141947345972735</v>
      </c>
    </row>
    <row r="197" spans="1:12" ht="15">
      <c r="A197" s="52" t="s">
        <v>24</v>
      </c>
      <c r="B197" s="53" t="s">
        <v>29</v>
      </c>
      <c r="C197" s="115">
        <v>11930.404901960785</v>
      </c>
      <c r="D197" s="115">
        <v>11416.48725490196</v>
      </c>
      <c r="E197" s="116">
        <v>12169.013000000001</v>
      </c>
      <c r="F197" s="116">
        <v>11644.816999999999</v>
      </c>
      <c r="G197" s="1006">
        <v>4.501539182625212</v>
      </c>
      <c r="H197" s="117">
        <v>303.8</v>
      </c>
      <c r="I197" s="117">
        <v>1.2666666666666704</v>
      </c>
      <c r="J197" s="125">
        <v>50</v>
      </c>
      <c r="K197" s="125">
        <v>0.32034169781099836</v>
      </c>
      <c r="L197" s="1169">
        <v>0.11921033388893676</v>
      </c>
    </row>
    <row r="198" spans="1:12" ht="15">
      <c r="A198" s="52" t="s">
        <v>24</v>
      </c>
      <c r="B198" s="53" t="s">
        <v>30</v>
      </c>
      <c r="C198" s="115">
        <v>11937.789215686274</v>
      </c>
      <c r="D198" s="115">
        <v>11956.245098039217</v>
      </c>
      <c r="E198" s="116">
        <v>12176.545</v>
      </c>
      <c r="F198" s="116">
        <v>12195.37</v>
      </c>
      <c r="G198" s="1006">
        <v>-0.15436186027976787</v>
      </c>
      <c r="H198" s="117">
        <v>348.4</v>
      </c>
      <c r="I198" s="117">
        <v>1.7820625182588274</v>
      </c>
      <c r="J198" s="125">
        <v>-2.3809523809523809</v>
      </c>
      <c r="K198" s="125">
        <v>1.6417512012813669</v>
      </c>
      <c r="L198" s="1169">
        <v>5.784171039513164E-2</v>
      </c>
    </row>
    <row r="199" spans="1:12" ht="15">
      <c r="A199" s="52" t="s">
        <v>24</v>
      </c>
      <c r="B199" s="53" t="s">
        <v>35</v>
      </c>
      <c r="C199" s="115">
        <v>12460.996078431373</v>
      </c>
      <c r="D199" s="115">
        <v>12186.647058823528</v>
      </c>
      <c r="E199" s="116">
        <v>12710.216</v>
      </c>
      <c r="F199" s="116">
        <v>12430.38</v>
      </c>
      <c r="G199" s="1006">
        <v>2.2512264307285954</v>
      </c>
      <c r="H199" s="117">
        <v>352.9</v>
      </c>
      <c r="I199" s="117">
        <v>2.082730691350879</v>
      </c>
      <c r="J199" s="125">
        <v>9.1954022988505741</v>
      </c>
      <c r="K199" s="125">
        <v>1.2680192205018685</v>
      </c>
      <c r="L199" s="1169">
        <v>0.17436742917565851</v>
      </c>
    </row>
    <row r="200" spans="1:12" ht="15">
      <c r="A200" s="50" t="s">
        <v>24</v>
      </c>
      <c r="B200" s="54" t="s">
        <v>31</v>
      </c>
      <c r="C200" s="126">
        <v>11423.270127394369</v>
      </c>
      <c r="D200" s="126">
        <v>11404.689267593731</v>
      </c>
      <c r="E200" s="127">
        <v>11651.735529942256</v>
      </c>
      <c r="F200" s="127">
        <v>11632.783052945606</v>
      </c>
      <c r="G200" s="1194">
        <v>0.16292298163207883</v>
      </c>
      <c r="H200" s="128">
        <v>289.19774859287054</v>
      </c>
      <c r="I200" s="128">
        <v>0.18410331827440482</v>
      </c>
      <c r="J200" s="129">
        <v>-10.869565217391305</v>
      </c>
      <c r="K200" s="129">
        <v>14.22851041110518</v>
      </c>
      <c r="L200" s="1171">
        <v>-0.80605904206892376</v>
      </c>
    </row>
    <row r="201" spans="1:12" ht="15">
      <c r="A201" s="52" t="s">
        <v>24</v>
      </c>
      <c r="B201" s="53" t="s">
        <v>32</v>
      </c>
      <c r="C201" s="115">
        <v>10951.407843137255</v>
      </c>
      <c r="D201" s="115">
        <v>10834.834313725491</v>
      </c>
      <c r="E201" s="116">
        <v>11170.436</v>
      </c>
      <c r="F201" s="116">
        <v>11051.531000000001</v>
      </c>
      <c r="G201" s="1006">
        <v>1.0759142783022444</v>
      </c>
      <c r="H201" s="117">
        <v>259.3</v>
      </c>
      <c r="I201" s="117">
        <v>0.30947775628627133</v>
      </c>
      <c r="J201" s="125">
        <v>-4.4164037854889591</v>
      </c>
      <c r="K201" s="125">
        <v>4.0443139348638546</v>
      </c>
      <c r="L201" s="1169">
        <v>5.9398787158009281E-2</v>
      </c>
    </row>
    <row r="202" spans="1:12" ht="15">
      <c r="A202" s="52" t="s">
        <v>24</v>
      </c>
      <c r="B202" s="53" t="s">
        <v>33</v>
      </c>
      <c r="C202" s="115">
        <v>11551.477450980392</v>
      </c>
      <c r="D202" s="115">
        <v>11461.333333333332</v>
      </c>
      <c r="E202" s="116">
        <v>11782.507</v>
      </c>
      <c r="F202" s="116">
        <v>11690.56</v>
      </c>
      <c r="G202" s="1006">
        <v>0.78650637779541888</v>
      </c>
      <c r="H202" s="117">
        <v>289.2</v>
      </c>
      <c r="I202" s="117">
        <v>-0.27586206896552118</v>
      </c>
      <c r="J202" s="125">
        <v>-11.111111111111111</v>
      </c>
      <c r="K202" s="125">
        <v>7.1542979177789636</v>
      </c>
      <c r="L202" s="1169">
        <v>-0.4258403600337326</v>
      </c>
    </row>
    <row r="203" spans="1:12" ht="15">
      <c r="A203" s="52" t="s">
        <v>24</v>
      </c>
      <c r="B203" s="53" t="s">
        <v>36</v>
      </c>
      <c r="C203" s="115">
        <v>11653.489215686273</v>
      </c>
      <c r="D203" s="115">
        <v>11820.654901960783</v>
      </c>
      <c r="E203" s="116">
        <v>11886.558999999999</v>
      </c>
      <c r="F203" s="116">
        <v>12057.067999999999</v>
      </c>
      <c r="G203" s="1006">
        <v>-1.4141829506145276</v>
      </c>
      <c r="H203" s="117">
        <v>329.1</v>
      </c>
      <c r="I203" s="117">
        <v>2.7153558052434601</v>
      </c>
      <c r="J203" s="125">
        <v>-17.753623188405797</v>
      </c>
      <c r="K203" s="125">
        <v>3.0298985584623601</v>
      </c>
      <c r="L203" s="1169">
        <v>-0.43961746919320266</v>
      </c>
    </row>
    <row r="204" spans="1:12" ht="15">
      <c r="A204" s="50" t="s">
        <v>24</v>
      </c>
      <c r="B204" s="54" t="s">
        <v>37</v>
      </c>
      <c r="C204" s="126">
        <v>8359.238121929071</v>
      </c>
      <c r="D204" s="126">
        <v>8432.4924364857907</v>
      </c>
      <c r="E204" s="127">
        <v>8526.4228843676519</v>
      </c>
      <c r="F204" s="127">
        <v>8601.1422852155065</v>
      </c>
      <c r="G204" s="1194">
        <v>-0.86871485635448276</v>
      </c>
      <c r="H204" s="128">
        <v>228.53644859813082</v>
      </c>
      <c r="I204" s="128">
        <v>1.8028749729817934</v>
      </c>
      <c r="J204" s="129">
        <v>15.675675675675677</v>
      </c>
      <c r="K204" s="129">
        <v>5.7127602776294717</v>
      </c>
      <c r="L204" s="1171">
        <v>1.061597486931797</v>
      </c>
    </row>
    <row r="205" spans="1:12" ht="15">
      <c r="A205" s="52" t="s">
        <v>24</v>
      </c>
      <c r="B205" s="53" t="s">
        <v>108</v>
      </c>
      <c r="C205" s="137">
        <v>8155.626470588235</v>
      </c>
      <c r="D205" s="137">
        <v>8419.144117647058</v>
      </c>
      <c r="E205" s="138">
        <v>8318.7389999999996</v>
      </c>
      <c r="F205" s="138">
        <v>8587.527</v>
      </c>
      <c r="G205" s="1006">
        <v>-3.1299814253859171</v>
      </c>
      <c r="H205" s="139">
        <v>213.5</v>
      </c>
      <c r="I205" s="139">
        <v>3.791929995138557</v>
      </c>
      <c r="J205" s="140">
        <v>32.432432432432435</v>
      </c>
      <c r="K205" s="140">
        <v>2.6161238654564869</v>
      </c>
      <c r="L205" s="1178">
        <v>0.75565874917741715</v>
      </c>
    </row>
    <row r="206" spans="1:12" ht="15">
      <c r="A206" s="52" t="s">
        <v>24</v>
      </c>
      <c r="B206" s="53" t="s">
        <v>38</v>
      </c>
      <c r="C206" s="115">
        <v>8332.2941176470595</v>
      </c>
      <c r="D206" s="115">
        <v>8347.7235294117636</v>
      </c>
      <c r="E206" s="116">
        <v>8498.94</v>
      </c>
      <c r="F206" s="116">
        <v>8514.6779999999999</v>
      </c>
      <c r="G206" s="1006">
        <v>-0.18483376588051098</v>
      </c>
      <c r="H206" s="117">
        <v>236.1</v>
      </c>
      <c r="I206" s="117">
        <v>1.8111254851228928</v>
      </c>
      <c r="J206" s="125">
        <v>0</v>
      </c>
      <c r="K206" s="125">
        <v>2.5093432995194873</v>
      </c>
      <c r="L206" s="1169">
        <v>0.14604977343526349</v>
      </c>
    </row>
    <row r="207" spans="1:12" ht="15.75" thickBot="1">
      <c r="A207" s="52" t="s">
        <v>24</v>
      </c>
      <c r="B207" s="53" t="s">
        <v>39</v>
      </c>
      <c r="C207" s="115">
        <v>9198.1980392156856</v>
      </c>
      <c r="D207" s="115">
        <v>8887.2078431372538</v>
      </c>
      <c r="E207" s="116">
        <v>9382.1620000000003</v>
      </c>
      <c r="F207" s="116">
        <v>9064.9519999999993</v>
      </c>
      <c r="G207" s="1006">
        <v>3.4993014855456597</v>
      </c>
      <c r="H207" s="117">
        <v>263.2</v>
      </c>
      <c r="I207" s="117">
        <v>-0.79155672823219858</v>
      </c>
      <c r="J207" s="125">
        <v>29.411764705882355</v>
      </c>
      <c r="K207" s="125">
        <v>0.58729311265349704</v>
      </c>
      <c r="L207" s="1169">
        <v>0.15988896431911614</v>
      </c>
    </row>
    <row r="208" spans="1:12" ht="15.75" thickBot="1">
      <c r="A208" s="57"/>
      <c r="B208" s="58"/>
      <c r="C208" s="132"/>
      <c r="D208" s="132"/>
      <c r="E208" s="132"/>
      <c r="F208" s="132"/>
      <c r="G208" s="1196"/>
      <c r="H208" s="133"/>
      <c r="I208" s="133"/>
      <c r="J208" s="133"/>
      <c r="K208" s="133"/>
      <c r="L208" s="1174"/>
    </row>
    <row r="209" spans="1:12" ht="15">
      <c r="A209" s="50" t="s">
        <v>125</v>
      </c>
      <c r="B209" s="54" t="s">
        <v>25</v>
      </c>
      <c r="C209" s="126">
        <v>13129.179794946149</v>
      </c>
      <c r="D209" s="126">
        <v>13597.487223648655</v>
      </c>
      <c r="E209" s="127">
        <v>13391.763390845072</v>
      </c>
      <c r="F209" s="127">
        <v>13869.436968121629</v>
      </c>
      <c r="G209" s="1194">
        <v>-3.4440733129576304</v>
      </c>
      <c r="H209" s="128">
        <v>325.94098360655732</v>
      </c>
      <c r="I209" s="128">
        <v>0.69970952359359651</v>
      </c>
      <c r="J209" s="129">
        <v>-3.1746031746031744</v>
      </c>
      <c r="K209" s="129">
        <v>0.81420181526962088</v>
      </c>
      <c r="L209" s="1171">
        <v>2.2247069826503263E-2</v>
      </c>
    </row>
    <row r="210" spans="1:12" ht="15">
      <c r="A210" s="52" t="s">
        <v>125</v>
      </c>
      <c r="B210" s="53" t="s">
        <v>26</v>
      </c>
      <c r="C210" s="115">
        <v>12942.73431372549</v>
      </c>
      <c r="D210" s="115">
        <v>13632.558823529411</v>
      </c>
      <c r="E210" s="116">
        <v>13201.589</v>
      </c>
      <c r="F210" s="116">
        <v>13905.21</v>
      </c>
      <c r="G210" s="1006">
        <v>-5.0601249459734818</v>
      </c>
      <c r="H210" s="117">
        <v>310</v>
      </c>
      <c r="I210" s="117">
        <v>7.5268817204301035</v>
      </c>
      <c r="J210" s="125">
        <v>-25</v>
      </c>
      <c r="K210" s="125">
        <v>0.12012813667912441</v>
      </c>
      <c r="L210" s="1169">
        <v>-3.0720386262421809E-2</v>
      </c>
    </row>
    <row r="211" spans="1:12" ht="15">
      <c r="A211" s="52" t="s">
        <v>125</v>
      </c>
      <c r="B211" s="53" t="s">
        <v>27</v>
      </c>
      <c r="C211" s="115">
        <v>13159.617647058823</v>
      </c>
      <c r="D211" s="115">
        <v>13590.319607843137</v>
      </c>
      <c r="E211" s="116">
        <v>13422.81</v>
      </c>
      <c r="F211" s="116">
        <v>13862.126</v>
      </c>
      <c r="G211" s="1006">
        <v>-3.1691819855049701</v>
      </c>
      <c r="H211" s="117">
        <v>328.7</v>
      </c>
      <c r="I211" s="117">
        <v>-0.99397590361446131</v>
      </c>
      <c r="J211" s="125">
        <v>1.9607843137254901</v>
      </c>
      <c r="K211" s="125">
        <v>0.69407367859049651</v>
      </c>
      <c r="L211" s="1169">
        <v>5.2967456088925169E-2</v>
      </c>
    </row>
    <row r="212" spans="1:12" ht="15">
      <c r="A212" s="50" t="s">
        <v>125</v>
      </c>
      <c r="B212" s="54" t="s">
        <v>28</v>
      </c>
      <c r="C212" s="126">
        <v>13273.993323452243</v>
      </c>
      <c r="D212" s="126">
        <v>13230.165556504484</v>
      </c>
      <c r="E212" s="127">
        <v>13539.473189921287</v>
      </c>
      <c r="F212" s="127">
        <v>13494.768867634573</v>
      </c>
      <c r="G212" s="1194">
        <v>0.33127149286662921</v>
      </c>
      <c r="H212" s="128">
        <v>293.43767741935483</v>
      </c>
      <c r="I212" s="128">
        <v>-0.4681179107840715</v>
      </c>
      <c r="J212" s="129">
        <v>-3.0037546933667083</v>
      </c>
      <c r="K212" s="129">
        <v>10.344367325146823</v>
      </c>
      <c r="L212" s="1171">
        <v>0.30036983928887118</v>
      </c>
    </row>
    <row r="213" spans="1:12" ht="15">
      <c r="A213" s="52" t="s">
        <v>125</v>
      </c>
      <c r="B213" s="53" t="s">
        <v>29</v>
      </c>
      <c r="C213" s="115">
        <v>12824.883333333333</v>
      </c>
      <c r="D213" s="115">
        <v>12591.097058823529</v>
      </c>
      <c r="E213" s="116">
        <v>13081.380999999999</v>
      </c>
      <c r="F213" s="116">
        <v>12842.919</v>
      </c>
      <c r="G213" s="1006">
        <v>1.8567585764575758</v>
      </c>
      <c r="H213" s="117">
        <v>261.89999999999998</v>
      </c>
      <c r="I213" s="117">
        <v>-4.0307805056797363</v>
      </c>
      <c r="J213" s="125">
        <v>35.714285714285715</v>
      </c>
      <c r="K213" s="125">
        <v>0.7608115323011212</v>
      </c>
      <c r="L213" s="1169">
        <v>0.23284170200570953</v>
      </c>
    </row>
    <row r="214" spans="1:12" ht="15">
      <c r="A214" s="52" t="s">
        <v>125</v>
      </c>
      <c r="B214" s="53" t="s">
        <v>30</v>
      </c>
      <c r="C214" s="115">
        <v>13314.510784313725</v>
      </c>
      <c r="D214" s="115">
        <v>13252.788235294116</v>
      </c>
      <c r="E214" s="116">
        <v>13580.800999999999</v>
      </c>
      <c r="F214" s="116">
        <v>13517.843999999999</v>
      </c>
      <c r="G214" s="1006">
        <v>0.46573255320893137</v>
      </c>
      <c r="H214" s="117">
        <v>289.3</v>
      </c>
      <c r="I214" s="117">
        <v>-0.17253278122843341</v>
      </c>
      <c r="J214" s="125">
        <v>-8.9171974522292992</v>
      </c>
      <c r="K214" s="125">
        <v>5.7261078483715959</v>
      </c>
      <c r="L214" s="1169">
        <v>-0.19469667708409233</v>
      </c>
    </row>
    <row r="215" spans="1:12" ht="15">
      <c r="A215" s="52" t="s">
        <v>125</v>
      </c>
      <c r="B215" s="53" t="s">
        <v>35</v>
      </c>
      <c r="C215" s="115">
        <v>13292.970588235294</v>
      </c>
      <c r="D215" s="115">
        <v>13278.521568627451</v>
      </c>
      <c r="E215" s="116">
        <v>13558.83</v>
      </c>
      <c r="F215" s="116">
        <v>13544.092000000001</v>
      </c>
      <c r="G215" s="1006">
        <v>0.10881497260945491</v>
      </c>
      <c r="H215" s="117">
        <v>305.8</v>
      </c>
      <c r="I215" s="117">
        <v>-0.16323865491348349</v>
      </c>
      <c r="J215" s="125">
        <v>1.048951048951049</v>
      </c>
      <c r="K215" s="125">
        <v>3.8574479444741057</v>
      </c>
      <c r="L215" s="1169">
        <v>0.26222481436725431</v>
      </c>
    </row>
    <row r="216" spans="1:12" ht="15">
      <c r="A216" s="50" t="s">
        <v>125</v>
      </c>
      <c r="B216" s="54" t="s">
        <v>31</v>
      </c>
      <c r="C216" s="126">
        <v>12218.646331654701</v>
      </c>
      <c r="D216" s="126">
        <v>12203.142178736221</v>
      </c>
      <c r="E216" s="127">
        <v>12463.019258287795</v>
      </c>
      <c r="F216" s="127">
        <v>12447.205022310945</v>
      </c>
      <c r="G216" s="1194">
        <v>0.12705049807168531</v>
      </c>
      <c r="H216" s="128">
        <v>257.57908847184984</v>
      </c>
      <c r="I216" s="128">
        <v>-2.121860388322117</v>
      </c>
      <c r="J216" s="129">
        <v>-7.787391841779975</v>
      </c>
      <c r="K216" s="129">
        <v>9.9572877736252003</v>
      </c>
      <c r="L216" s="1171">
        <v>-0.21241681468403861</v>
      </c>
    </row>
    <row r="217" spans="1:12" ht="15">
      <c r="A217" s="52" t="s">
        <v>125</v>
      </c>
      <c r="B217" s="53" t="s">
        <v>32</v>
      </c>
      <c r="C217" s="115">
        <v>11891.241176470588</v>
      </c>
      <c r="D217" s="115">
        <v>11804.167647058823</v>
      </c>
      <c r="E217" s="116">
        <v>12129.066000000001</v>
      </c>
      <c r="F217" s="116">
        <v>12040.251</v>
      </c>
      <c r="G217" s="1006">
        <v>0.73765073502205647</v>
      </c>
      <c r="H217" s="117">
        <v>227.9</v>
      </c>
      <c r="I217" s="117">
        <v>-2.9799914857386121</v>
      </c>
      <c r="J217" s="125">
        <v>40.410958904109592</v>
      </c>
      <c r="K217" s="125">
        <v>2.7362520021356111</v>
      </c>
      <c r="L217" s="1169">
        <v>0.90092830634679899</v>
      </c>
    </row>
    <row r="218" spans="1:12" ht="15">
      <c r="A218" s="52" t="s">
        <v>125</v>
      </c>
      <c r="B218" s="53" t="s">
        <v>33</v>
      </c>
      <c r="C218" s="115">
        <v>12322.45882352941</v>
      </c>
      <c r="D218" s="115">
        <v>12271.441176470589</v>
      </c>
      <c r="E218" s="116">
        <v>12568.907999999999</v>
      </c>
      <c r="F218" s="116">
        <v>12516.87</v>
      </c>
      <c r="G218" s="1006">
        <v>0.4157429133641129</v>
      </c>
      <c r="H218" s="117">
        <v>264.5</v>
      </c>
      <c r="I218" s="117">
        <v>0.72353389185071482</v>
      </c>
      <c r="J218" s="117">
        <v>-18.452380952380953</v>
      </c>
      <c r="K218" s="117">
        <v>5.4858515750133474</v>
      </c>
      <c r="L218" s="1164">
        <v>-0.8497863885315935</v>
      </c>
    </row>
    <row r="219" spans="1:12" ht="15.75" thickBot="1">
      <c r="A219" s="62" t="s">
        <v>125</v>
      </c>
      <c r="B219" s="63" t="s">
        <v>36</v>
      </c>
      <c r="C219" s="118">
        <v>12327.874509803922</v>
      </c>
      <c r="D219" s="118">
        <v>12303.476470588235</v>
      </c>
      <c r="E219" s="119">
        <v>12574.432000000001</v>
      </c>
      <c r="F219" s="119">
        <v>12549.546</v>
      </c>
      <c r="G219" s="1186">
        <v>0.19830199435103404</v>
      </c>
      <c r="H219" s="120">
        <v>282.5</v>
      </c>
      <c r="I219" s="120">
        <v>-2.8875902371949045</v>
      </c>
      <c r="J219" s="120">
        <v>-18.238993710691823</v>
      </c>
      <c r="K219" s="120">
        <v>1.7351841964762411</v>
      </c>
      <c r="L219" s="1166">
        <v>-0.26355873249924588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4"/>
    </row>
    <row r="222" spans="1:12" ht="13.5" thickBot="1">
      <c r="G222" s="96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1002"/>
      <c r="H223" s="1002"/>
      <c r="I223" s="1002"/>
      <c r="J223" s="1002"/>
      <c r="K223" s="1002"/>
      <c r="L223" s="1003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179"/>
      <c r="H224" s="1050" t="s">
        <v>10</v>
      </c>
      <c r="I224" s="1051"/>
      <c r="J224" s="995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96" t="s">
        <v>40</v>
      </c>
      <c r="D225" s="996" t="s">
        <v>40</v>
      </c>
      <c r="E225" s="997" t="s">
        <v>41</v>
      </c>
      <c r="F225" s="997" t="s">
        <v>41</v>
      </c>
      <c r="G225" s="1180"/>
      <c r="H225" s="1052" t="s">
        <v>15</v>
      </c>
      <c r="I225" s="1053"/>
      <c r="J225" s="999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1004" t="s">
        <v>370</v>
      </c>
      <c r="D226" s="1004" t="s">
        <v>357</v>
      </c>
      <c r="E226" s="1005" t="s">
        <v>370</v>
      </c>
      <c r="F226" s="1005" t="s">
        <v>357</v>
      </c>
      <c r="G226" s="1181" t="s">
        <v>20</v>
      </c>
      <c r="H226" s="100" t="s">
        <v>370</v>
      </c>
      <c r="I226" s="102" t="s">
        <v>20</v>
      </c>
      <c r="J226" s="1152" t="s">
        <v>20</v>
      </c>
      <c r="K226" s="1153" t="s">
        <v>370</v>
      </c>
      <c r="L226" s="1154" t="s">
        <v>21</v>
      </c>
    </row>
    <row r="227" spans="1:14" ht="15.75" thickBot="1">
      <c r="A227" s="39" t="s">
        <v>22</v>
      </c>
      <c r="B227" s="40" t="s">
        <v>23</v>
      </c>
      <c r="C227" s="103">
        <v>11283.045286514869</v>
      </c>
      <c r="D227" s="103">
        <v>11311.277533084763</v>
      </c>
      <c r="E227" s="104">
        <v>11508.706192245167</v>
      </c>
      <c r="F227" s="104">
        <v>11537.503083746458</v>
      </c>
      <c r="G227" s="1182">
        <v>-0.24959379245462079</v>
      </c>
      <c r="H227" s="105">
        <v>311.03350943396231</v>
      </c>
      <c r="I227" s="105">
        <v>-0.71978409453308556</v>
      </c>
      <c r="J227" s="106">
        <v>4.9920760697305857</v>
      </c>
      <c r="K227" s="105">
        <v>100</v>
      </c>
      <c r="L227" s="1156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183"/>
      <c r="H228" s="106"/>
      <c r="I228" s="106"/>
      <c r="J228" s="106"/>
      <c r="K228" s="106"/>
      <c r="L228" s="1158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184" t="s">
        <v>105</v>
      </c>
      <c r="H229" s="110" t="s">
        <v>105</v>
      </c>
      <c r="I229" s="110" t="s">
        <v>105</v>
      </c>
      <c r="J229" s="110" t="s">
        <v>105</v>
      </c>
      <c r="K229" s="110">
        <v>0</v>
      </c>
      <c r="L229" s="1160">
        <v>0</v>
      </c>
    </row>
    <row r="230" spans="1:14" ht="15">
      <c r="A230" s="52" t="s">
        <v>117</v>
      </c>
      <c r="B230" s="111" t="s">
        <v>23</v>
      </c>
      <c r="C230" s="112">
        <v>12356.943011810354</v>
      </c>
      <c r="D230" s="112">
        <v>12630.719986039503</v>
      </c>
      <c r="E230" s="113">
        <v>12604.081872046561</v>
      </c>
      <c r="F230" s="113">
        <v>12883.334385760294</v>
      </c>
      <c r="G230" s="1185">
        <v>-2.1675484416703896</v>
      </c>
      <c r="H230" s="114">
        <v>360.87115987460811</v>
      </c>
      <c r="I230" s="114">
        <v>-1.9962520142910254</v>
      </c>
      <c r="J230" s="114">
        <v>2.2435897435897436</v>
      </c>
      <c r="K230" s="114">
        <v>24.075471698113208</v>
      </c>
      <c r="L230" s="1162">
        <v>-0.64719074245731534</v>
      </c>
    </row>
    <row r="231" spans="1:14" ht="15">
      <c r="A231" s="45" t="s">
        <v>118</v>
      </c>
      <c r="B231" s="46" t="s">
        <v>23</v>
      </c>
      <c r="C231" s="115">
        <v>12493.848518209305</v>
      </c>
      <c r="D231" s="115">
        <v>12557.888254829031</v>
      </c>
      <c r="E231" s="116">
        <v>12743.725488573491</v>
      </c>
      <c r="F231" s="116">
        <v>12809.046019925612</v>
      </c>
      <c r="G231" s="1006">
        <v>-0.50995625474769368</v>
      </c>
      <c r="H231" s="117">
        <v>424.1867346938775</v>
      </c>
      <c r="I231" s="117">
        <v>5.9263896086744268</v>
      </c>
      <c r="J231" s="117">
        <v>4.2553191489361701</v>
      </c>
      <c r="K231" s="117">
        <v>7.3962264150943398</v>
      </c>
      <c r="L231" s="1164">
        <v>-5.2268038154472229E-2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06" t="s">
        <v>105</v>
      </c>
      <c r="H232" s="117" t="s">
        <v>105</v>
      </c>
      <c r="I232" s="117" t="s">
        <v>105</v>
      </c>
      <c r="J232" s="117" t="s">
        <v>105</v>
      </c>
      <c r="K232" s="117" t="s">
        <v>105</v>
      </c>
      <c r="L232" s="1164" t="s">
        <v>105</v>
      </c>
    </row>
    <row r="233" spans="1:14" ht="15">
      <c r="A233" s="45" t="s">
        <v>102</v>
      </c>
      <c r="B233" s="46" t="s">
        <v>23</v>
      </c>
      <c r="C233" s="115">
        <v>10287.045374457401</v>
      </c>
      <c r="D233" s="115">
        <v>10056.528490634737</v>
      </c>
      <c r="E233" s="116">
        <v>10492.786281946548</v>
      </c>
      <c r="F233" s="116">
        <v>10257.659060447431</v>
      </c>
      <c r="G233" s="1006">
        <v>2.2922113136489908</v>
      </c>
      <c r="H233" s="117">
        <v>278.50098314606743</v>
      </c>
      <c r="I233" s="117">
        <v>-0.86868726872626612</v>
      </c>
      <c r="J233" s="117">
        <v>10.216718266253871</v>
      </c>
      <c r="K233" s="117">
        <v>53.735849056603769</v>
      </c>
      <c r="L233" s="1164">
        <v>2.5472595161917226</v>
      </c>
    </row>
    <row r="234" spans="1:14" ht="15.75" thickBot="1">
      <c r="A234" s="47" t="s">
        <v>120</v>
      </c>
      <c r="B234" s="48" t="s">
        <v>23</v>
      </c>
      <c r="C234" s="118">
        <v>11695.131147268146</v>
      </c>
      <c r="D234" s="118">
        <v>11787.213722773542</v>
      </c>
      <c r="E234" s="119">
        <v>11929.033770213509</v>
      </c>
      <c r="F234" s="119">
        <v>12022.957997229014</v>
      </c>
      <c r="G234" s="1186">
        <v>-0.78120731218683226</v>
      </c>
      <c r="H234" s="120">
        <v>291.52295918367349</v>
      </c>
      <c r="I234" s="120">
        <v>-0.21869571898908177</v>
      </c>
      <c r="J234" s="120">
        <v>-6.666666666666667</v>
      </c>
      <c r="K234" s="120">
        <v>14.79245283018868</v>
      </c>
      <c r="L234" s="1166">
        <v>-1.8478007355799413</v>
      </c>
    </row>
    <row r="235" spans="1:14" ht="15.75" thickBot="1">
      <c r="A235" s="41"/>
      <c r="B235" s="49"/>
      <c r="C235" s="107"/>
      <c r="D235" s="107"/>
      <c r="E235" s="107"/>
      <c r="F235" s="107"/>
      <c r="G235" s="1183"/>
      <c r="H235" s="106"/>
      <c r="I235" s="106"/>
      <c r="J235" s="106"/>
      <c r="K235" s="106"/>
      <c r="L235" s="1158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187" t="s">
        <v>105</v>
      </c>
      <c r="H236" s="123" t="s">
        <v>105</v>
      </c>
      <c r="I236" s="123" t="s">
        <v>105</v>
      </c>
      <c r="J236" s="124" t="s">
        <v>105</v>
      </c>
      <c r="K236" s="124" t="s">
        <v>105</v>
      </c>
      <c r="L236" s="1168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06" t="s">
        <v>105</v>
      </c>
      <c r="H237" s="117" t="s">
        <v>105</v>
      </c>
      <c r="I237" s="117" t="s">
        <v>105</v>
      </c>
      <c r="J237" s="125" t="s">
        <v>105</v>
      </c>
      <c r="K237" s="125" t="s">
        <v>105</v>
      </c>
      <c r="L237" s="1169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06" t="s">
        <v>105</v>
      </c>
      <c r="H238" s="117" t="s">
        <v>105</v>
      </c>
      <c r="I238" s="117" t="s">
        <v>105</v>
      </c>
      <c r="J238" s="125" t="s">
        <v>105</v>
      </c>
      <c r="K238" s="125" t="s">
        <v>105</v>
      </c>
      <c r="L238" s="1169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194" t="s">
        <v>105</v>
      </c>
      <c r="H239" s="128" t="s">
        <v>105</v>
      </c>
      <c r="I239" s="128" t="s">
        <v>105</v>
      </c>
      <c r="J239" s="129" t="s">
        <v>105</v>
      </c>
      <c r="K239" s="129" t="s">
        <v>105</v>
      </c>
      <c r="L239" s="1171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06" t="s">
        <v>105</v>
      </c>
      <c r="H240" s="117" t="s">
        <v>105</v>
      </c>
      <c r="I240" s="117" t="s">
        <v>105</v>
      </c>
      <c r="J240" s="125" t="s">
        <v>105</v>
      </c>
      <c r="K240" s="125" t="s">
        <v>105</v>
      </c>
      <c r="L240" s="1169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06" t="s">
        <v>105</v>
      </c>
      <c r="H241" s="117" t="s">
        <v>105</v>
      </c>
      <c r="I241" s="117" t="s">
        <v>105</v>
      </c>
      <c r="J241" s="125" t="s">
        <v>105</v>
      </c>
      <c r="K241" s="125" t="s">
        <v>105</v>
      </c>
      <c r="L241" s="1169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194" t="s">
        <v>105</v>
      </c>
      <c r="H242" s="128" t="s">
        <v>105</v>
      </c>
      <c r="I242" s="128" t="s">
        <v>105</v>
      </c>
      <c r="J242" s="129" t="s">
        <v>105</v>
      </c>
      <c r="K242" s="129" t="s">
        <v>105</v>
      </c>
      <c r="L242" s="1171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006" t="s">
        <v>105</v>
      </c>
      <c r="H243" s="117" t="s">
        <v>105</v>
      </c>
      <c r="I243" s="117" t="s">
        <v>105</v>
      </c>
      <c r="J243" s="125" t="s">
        <v>105</v>
      </c>
      <c r="K243" s="125" t="s">
        <v>105</v>
      </c>
      <c r="L243" s="1169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195" t="s">
        <v>105</v>
      </c>
      <c r="H244" s="125" t="s">
        <v>105</v>
      </c>
      <c r="I244" s="125" t="s">
        <v>105</v>
      </c>
      <c r="J244" s="125" t="s">
        <v>105</v>
      </c>
      <c r="K244" s="125" t="s">
        <v>105</v>
      </c>
      <c r="L244" s="1169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183"/>
      <c r="H245" s="106"/>
      <c r="I245" s="106"/>
      <c r="J245" s="106"/>
      <c r="K245" s="106"/>
      <c r="L245" s="1158"/>
    </row>
    <row r="246" spans="1:12" ht="15">
      <c r="A246" s="50" t="s">
        <v>122</v>
      </c>
      <c r="B246" s="51" t="s">
        <v>25</v>
      </c>
      <c r="C246" s="121">
        <v>12560.963758330918</v>
      </c>
      <c r="D246" s="121">
        <v>12984.886128624186</v>
      </c>
      <c r="E246" s="122">
        <v>12812.183033497537</v>
      </c>
      <c r="F246" s="122">
        <v>13244.58385119667</v>
      </c>
      <c r="G246" s="1187">
        <v>-3.2647369110058193</v>
      </c>
      <c r="H246" s="123">
        <v>422.89999999999992</v>
      </c>
      <c r="I246" s="123">
        <v>5.60619303283804</v>
      </c>
      <c r="J246" s="124">
        <v>0</v>
      </c>
      <c r="K246" s="124">
        <v>1.8113207547169812</v>
      </c>
      <c r="L246" s="1168">
        <v>-9.0422509942289953E-2</v>
      </c>
    </row>
    <row r="247" spans="1:12" ht="15">
      <c r="A247" s="52" t="s">
        <v>122</v>
      </c>
      <c r="B247" s="53" t="s">
        <v>26</v>
      </c>
      <c r="C247" s="115">
        <v>12436.973529411764</v>
      </c>
      <c r="D247" s="115">
        <v>12978.257843137255</v>
      </c>
      <c r="E247" s="116">
        <v>12685.713</v>
      </c>
      <c r="F247" s="116">
        <v>13237.823</v>
      </c>
      <c r="G247" s="1006">
        <v>-4.1707008773270386</v>
      </c>
      <c r="H247" s="117">
        <v>402.2</v>
      </c>
      <c r="I247" s="117">
        <v>4.3049792531120241</v>
      </c>
      <c r="J247" s="125">
        <v>0</v>
      </c>
      <c r="K247" s="125">
        <v>1.3584905660377358</v>
      </c>
      <c r="L247" s="1169">
        <v>-6.7816882456717575E-2</v>
      </c>
    </row>
    <row r="248" spans="1:12" ht="15">
      <c r="A248" s="52" t="s">
        <v>122</v>
      </c>
      <c r="B248" s="53" t="s">
        <v>27</v>
      </c>
      <c r="C248" s="115">
        <v>12869.448039215686</v>
      </c>
      <c r="D248" s="115">
        <v>13002.114705882352</v>
      </c>
      <c r="E248" s="116">
        <v>13126.837</v>
      </c>
      <c r="F248" s="116">
        <v>13262.156999999999</v>
      </c>
      <c r="G248" s="1006">
        <v>-1.0203468410153773</v>
      </c>
      <c r="H248" s="117">
        <v>485</v>
      </c>
      <c r="I248" s="117">
        <v>8.9887640449438209</v>
      </c>
      <c r="J248" s="125">
        <v>0</v>
      </c>
      <c r="K248" s="125">
        <v>0.45283018867924529</v>
      </c>
      <c r="L248" s="1169">
        <v>-2.2605627485572488E-2</v>
      </c>
    </row>
    <row r="249" spans="1:12" ht="15">
      <c r="A249" s="50" t="s">
        <v>122</v>
      </c>
      <c r="B249" s="54" t="s">
        <v>28</v>
      </c>
      <c r="C249" s="126">
        <v>12455.131599942462</v>
      </c>
      <c r="D249" s="126">
        <v>12767.993741854201</v>
      </c>
      <c r="E249" s="127">
        <v>12704.234231941311</v>
      </c>
      <c r="F249" s="127">
        <v>13023.353616691285</v>
      </c>
      <c r="G249" s="1194">
        <v>-2.4503625881814144</v>
      </c>
      <c r="H249" s="128">
        <v>373.05999999999995</v>
      </c>
      <c r="I249" s="128">
        <v>-4.4905273937532062</v>
      </c>
      <c r="J249" s="129">
        <v>-8.6538461538461533</v>
      </c>
      <c r="K249" s="129">
        <v>7.1698113207547172</v>
      </c>
      <c r="L249" s="1171">
        <v>-1.0710761594354574</v>
      </c>
    </row>
    <row r="250" spans="1:12" ht="15">
      <c r="A250" s="52" t="s">
        <v>122</v>
      </c>
      <c r="B250" s="53" t="s">
        <v>29</v>
      </c>
      <c r="C250" s="115">
        <v>12573.27156862745</v>
      </c>
      <c r="D250" s="115">
        <v>12634.840196078432</v>
      </c>
      <c r="E250" s="116">
        <v>12824.736999999999</v>
      </c>
      <c r="F250" s="116">
        <v>12887.537</v>
      </c>
      <c r="G250" s="1006">
        <v>-0.48729249041148115</v>
      </c>
      <c r="H250" s="117">
        <v>357.7</v>
      </c>
      <c r="I250" s="117">
        <v>-6.4592050209204999</v>
      </c>
      <c r="J250" s="125">
        <v>-9.5238095238095237</v>
      </c>
      <c r="K250" s="125">
        <v>4.3018867924528301</v>
      </c>
      <c r="L250" s="1169">
        <v>-0.69018927727775559</v>
      </c>
    </row>
    <row r="251" spans="1:12" ht="15">
      <c r="A251" s="52" t="s">
        <v>122</v>
      </c>
      <c r="B251" s="53" t="s">
        <v>30</v>
      </c>
      <c r="C251" s="115">
        <v>12295.073529411764</v>
      </c>
      <c r="D251" s="115">
        <v>12962.045098039216</v>
      </c>
      <c r="E251" s="116">
        <v>12540.975</v>
      </c>
      <c r="F251" s="116">
        <v>13221.286</v>
      </c>
      <c r="G251" s="1006">
        <v>-5.1455735848993784</v>
      </c>
      <c r="H251" s="117">
        <v>396.1</v>
      </c>
      <c r="I251" s="117">
        <v>-1.7609126984126902</v>
      </c>
      <c r="J251" s="125">
        <v>-7.3170731707317067</v>
      </c>
      <c r="K251" s="125">
        <v>2.8679245283018866</v>
      </c>
      <c r="L251" s="1169">
        <v>-0.38088688215770139</v>
      </c>
    </row>
    <row r="252" spans="1:12" ht="15">
      <c r="A252" s="50" t="s">
        <v>122</v>
      </c>
      <c r="B252" s="54" t="s">
        <v>31</v>
      </c>
      <c r="C252" s="126">
        <v>12277.11251935263</v>
      </c>
      <c r="D252" s="126">
        <v>12491.84592802169</v>
      </c>
      <c r="E252" s="127">
        <v>12522.654769739682</v>
      </c>
      <c r="F252" s="127">
        <v>12741.682846582124</v>
      </c>
      <c r="G252" s="1194">
        <v>-1.7189886099008869</v>
      </c>
      <c r="H252" s="128">
        <v>347.63800000000003</v>
      </c>
      <c r="I252" s="128">
        <v>-1.0620058157520187</v>
      </c>
      <c r="J252" s="129">
        <v>8.695652173913043</v>
      </c>
      <c r="K252" s="129">
        <v>15.09433962264151</v>
      </c>
      <c r="L252" s="1171">
        <v>0.51430792692043248</v>
      </c>
    </row>
    <row r="253" spans="1:12" ht="15">
      <c r="A253" s="52" t="s">
        <v>122</v>
      </c>
      <c r="B253" s="53" t="s">
        <v>32</v>
      </c>
      <c r="C253" s="115">
        <v>12224.123529411765</v>
      </c>
      <c r="D253" s="115">
        <v>12483.63431372549</v>
      </c>
      <c r="E253" s="116">
        <v>12468.606</v>
      </c>
      <c r="F253" s="116">
        <v>12733.307000000001</v>
      </c>
      <c r="G253" s="1006">
        <v>-2.0788079640269483</v>
      </c>
      <c r="H253" s="117">
        <v>335.5</v>
      </c>
      <c r="I253" s="117">
        <v>-2.4992734670154091</v>
      </c>
      <c r="J253" s="125">
        <v>6.4285714285714279</v>
      </c>
      <c r="K253" s="125">
        <v>11.245283018867925</v>
      </c>
      <c r="L253" s="1169">
        <v>0.15178064168884475</v>
      </c>
    </row>
    <row r="254" spans="1:12" ht="15.75" thickBot="1">
      <c r="A254" s="55" t="s">
        <v>122</v>
      </c>
      <c r="B254" s="56" t="s">
        <v>33</v>
      </c>
      <c r="C254" s="130">
        <v>12412.676470588236</v>
      </c>
      <c r="D254" s="130">
        <v>12515.85294117647</v>
      </c>
      <c r="E254" s="131">
        <v>12660.93</v>
      </c>
      <c r="F254" s="131">
        <v>12766.17</v>
      </c>
      <c r="G254" s="1195">
        <v>-0.82436627430153109</v>
      </c>
      <c r="H254" s="125">
        <v>383.1</v>
      </c>
      <c r="I254" s="125">
        <v>2.2963951935914615</v>
      </c>
      <c r="J254" s="125">
        <v>15.909090909090908</v>
      </c>
      <c r="K254" s="125">
        <v>3.8490566037735845</v>
      </c>
      <c r="L254" s="1169">
        <v>0.36252728523158773</v>
      </c>
    </row>
    <row r="255" spans="1:12" ht="15.75" thickBot="1">
      <c r="A255" s="57"/>
      <c r="B255" s="58"/>
      <c r="C255" s="132"/>
      <c r="D255" s="132"/>
      <c r="E255" s="132"/>
      <c r="F255" s="132"/>
      <c r="G255" s="1196"/>
      <c r="H255" s="133"/>
      <c r="I255" s="133"/>
      <c r="J255" s="133"/>
      <c r="K255" s="133"/>
      <c r="L255" s="1174"/>
    </row>
    <row r="256" spans="1:12" ht="15">
      <c r="A256" s="52" t="s">
        <v>123</v>
      </c>
      <c r="B256" s="59" t="s">
        <v>30</v>
      </c>
      <c r="C256" s="134">
        <v>12773.558823529413</v>
      </c>
      <c r="D256" s="134">
        <v>12723.594117647059</v>
      </c>
      <c r="E256" s="135">
        <v>13029.03</v>
      </c>
      <c r="F256" s="135">
        <v>12978.066000000001</v>
      </c>
      <c r="G256" s="1197">
        <v>0.39269333350593177</v>
      </c>
      <c r="H256" s="136">
        <v>433.9</v>
      </c>
      <c r="I256" s="136">
        <v>9.432534678436312</v>
      </c>
      <c r="J256" s="136">
        <v>32.258064516129032</v>
      </c>
      <c r="K256" s="136">
        <v>3.0943396226415092</v>
      </c>
      <c r="L256" s="1176">
        <v>0.63792123912328424</v>
      </c>
    </row>
    <row r="257" spans="1:12" ht="15.75" thickBot="1">
      <c r="A257" s="55" t="s">
        <v>123</v>
      </c>
      <c r="B257" s="56" t="s">
        <v>33</v>
      </c>
      <c r="C257" s="130">
        <v>12284.595098039215</v>
      </c>
      <c r="D257" s="130">
        <v>12477.551960784313</v>
      </c>
      <c r="E257" s="131">
        <v>12530.287</v>
      </c>
      <c r="F257" s="131">
        <v>12727.102999999999</v>
      </c>
      <c r="G257" s="1195">
        <v>-1.546432051347419</v>
      </c>
      <c r="H257" s="125">
        <v>417.2</v>
      </c>
      <c r="I257" s="125">
        <v>3.6779324055666036</v>
      </c>
      <c r="J257" s="125">
        <v>-9.5238095238095237</v>
      </c>
      <c r="K257" s="125">
        <v>4.3018867924528301</v>
      </c>
      <c r="L257" s="1169">
        <v>-0.69018927727775559</v>
      </c>
    </row>
    <row r="258" spans="1:12" ht="15.75" thickBot="1">
      <c r="A258" s="57"/>
      <c r="B258" s="58"/>
      <c r="C258" s="132"/>
      <c r="D258" s="132"/>
      <c r="E258" s="132"/>
      <c r="F258" s="132"/>
      <c r="G258" s="1196"/>
      <c r="H258" s="133"/>
      <c r="I258" s="133"/>
      <c r="J258" s="133"/>
      <c r="K258" s="133"/>
      <c r="L258" s="1174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187" t="s">
        <v>105</v>
      </c>
      <c r="H259" s="123" t="s">
        <v>105</v>
      </c>
      <c r="I259" s="123" t="s">
        <v>105</v>
      </c>
      <c r="J259" s="124" t="s">
        <v>105</v>
      </c>
      <c r="K259" s="124" t="s">
        <v>105</v>
      </c>
      <c r="L259" s="1168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06" t="s">
        <v>105</v>
      </c>
      <c r="H260" s="117" t="s">
        <v>105</v>
      </c>
      <c r="I260" s="117" t="s">
        <v>105</v>
      </c>
      <c r="J260" s="125" t="s">
        <v>105</v>
      </c>
      <c r="K260" s="125" t="s">
        <v>105</v>
      </c>
      <c r="L260" s="1169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06" t="s">
        <v>105</v>
      </c>
      <c r="H261" s="117" t="s">
        <v>105</v>
      </c>
      <c r="I261" s="117" t="s">
        <v>105</v>
      </c>
      <c r="J261" s="125" t="s">
        <v>105</v>
      </c>
      <c r="K261" s="125" t="s">
        <v>105</v>
      </c>
      <c r="L261" s="1169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06" t="s">
        <v>105</v>
      </c>
      <c r="H262" s="117" t="s">
        <v>105</v>
      </c>
      <c r="I262" s="117" t="s">
        <v>105</v>
      </c>
      <c r="J262" s="125" t="s">
        <v>105</v>
      </c>
      <c r="K262" s="125" t="s">
        <v>105</v>
      </c>
      <c r="L262" s="1169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194" t="s">
        <v>105</v>
      </c>
      <c r="H263" s="128" t="s">
        <v>105</v>
      </c>
      <c r="I263" s="128" t="s">
        <v>105</v>
      </c>
      <c r="J263" s="129" t="s">
        <v>105</v>
      </c>
      <c r="K263" s="129" t="s">
        <v>105</v>
      </c>
      <c r="L263" s="1171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06" t="s">
        <v>105</v>
      </c>
      <c r="H264" s="117" t="s">
        <v>105</v>
      </c>
      <c r="I264" s="117" t="s">
        <v>105</v>
      </c>
      <c r="J264" s="125" t="s">
        <v>105</v>
      </c>
      <c r="K264" s="125" t="s">
        <v>105</v>
      </c>
      <c r="L264" s="1169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06" t="s">
        <v>105</v>
      </c>
      <c r="H265" s="117" t="s">
        <v>105</v>
      </c>
      <c r="I265" s="117" t="s">
        <v>105</v>
      </c>
      <c r="J265" s="125" t="s">
        <v>105</v>
      </c>
      <c r="K265" s="125" t="s">
        <v>105</v>
      </c>
      <c r="L265" s="1169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194" t="s">
        <v>105</v>
      </c>
      <c r="H266" s="128" t="s">
        <v>105</v>
      </c>
      <c r="I266" s="128" t="s">
        <v>105</v>
      </c>
      <c r="J266" s="129" t="s">
        <v>105</v>
      </c>
      <c r="K266" s="129" t="s">
        <v>105</v>
      </c>
      <c r="L266" s="1171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06" t="s">
        <v>105</v>
      </c>
      <c r="H267" s="117" t="s">
        <v>105</v>
      </c>
      <c r="I267" s="117" t="s">
        <v>105</v>
      </c>
      <c r="J267" s="125" t="s">
        <v>105</v>
      </c>
      <c r="K267" s="125" t="s">
        <v>105</v>
      </c>
      <c r="L267" s="1169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195" t="s">
        <v>105</v>
      </c>
      <c r="H268" s="125" t="s">
        <v>105</v>
      </c>
      <c r="I268" s="125" t="s">
        <v>105</v>
      </c>
      <c r="J268" s="125" t="s">
        <v>105</v>
      </c>
      <c r="K268" s="125" t="s">
        <v>105</v>
      </c>
      <c r="L268" s="1169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196"/>
      <c r="H269" s="133"/>
      <c r="I269" s="133"/>
      <c r="J269" s="133"/>
      <c r="K269" s="133"/>
      <c r="L269" s="1174"/>
    </row>
    <row r="270" spans="1:12" ht="15">
      <c r="A270" s="50" t="s">
        <v>24</v>
      </c>
      <c r="B270" s="51" t="s">
        <v>28</v>
      </c>
      <c r="C270" s="121">
        <v>10587.72964643016</v>
      </c>
      <c r="D270" s="121">
        <v>10234.698949787629</v>
      </c>
      <c r="E270" s="122">
        <v>10799.484239358762</v>
      </c>
      <c r="F270" s="122">
        <v>10439.392928783382</v>
      </c>
      <c r="G270" s="1187">
        <v>3.4493510593182184</v>
      </c>
      <c r="H270" s="123">
        <v>341.31320754716978</v>
      </c>
      <c r="I270" s="123">
        <v>1.2753757391124416</v>
      </c>
      <c r="J270" s="124">
        <v>165</v>
      </c>
      <c r="K270" s="124">
        <v>4</v>
      </c>
      <c r="L270" s="1168">
        <v>2.4152139461172739</v>
      </c>
    </row>
    <row r="271" spans="1:12" ht="15">
      <c r="A271" s="52" t="s">
        <v>24</v>
      </c>
      <c r="B271" s="53" t="s">
        <v>29</v>
      </c>
      <c r="C271" s="115" t="s">
        <v>275</v>
      </c>
      <c r="D271" s="115" t="s">
        <v>275</v>
      </c>
      <c r="E271" s="116" t="s">
        <v>275</v>
      </c>
      <c r="F271" s="116" t="s">
        <v>275</v>
      </c>
      <c r="G271" s="1006" t="s">
        <v>105</v>
      </c>
      <c r="H271" s="117" t="s">
        <v>275</v>
      </c>
      <c r="I271" s="117" t="s">
        <v>105</v>
      </c>
      <c r="J271" s="125" t="s">
        <v>105</v>
      </c>
      <c r="K271" s="125">
        <v>7.5471698113207544E-2</v>
      </c>
      <c r="L271" s="1193" t="s">
        <v>105</v>
      </c>
    </row>
    <row r="272" spans="1:12" ht="15">
      <c r="A272" s="52" t="s">
        <v>24</v>
      </c>
      <c r="B272" s="53" t="s">
        <v>30</v>
      </c>
      <c r="C272" s="115">
        <v>10586.222549019607</v>
      </c>
      <c r="D272" s="115">
        <v>10007.715686274511</v>
      </c>
      <c r="E272" s="116">
        <v>10797.947</v>
      </c>
      <c r="F272" s="116">
        <v>10207.870000000001</v>
      </c>
      <c r="G272" s="1006">
        <v>5.7806084912915159</v>
      </c>
      <c r="H272" s="117">
        <v>332.8</v>
      </c>
      <c r="I272" s="117">
        <v>3.193798449612407</v>
      </c>
      <c r="J272" s="125">
        <v>166.66666666666669</v>
      </c>
      <c r="K272" s="125">
        <v>2.4150943396226414</v>
      </c>
      <c r="L272" s="1169">
        <v>1.4642227072930059</v>
      </c>
    </row>
    <row r="273" spans="1:12" ht="15">
      <c r="A273" s="52" t="s">
        <v>24</v>
      </c>
      <c r="B273" s="53" t="s">
        <v>35</v>
      </c>
      <c r="C273" s="115">
        <v>10669.434313725491</v>
      </c>
      <c r="D273" s="115">
        <v>10324.054901960784</v>
      </c>
      <c r="E273" s="116">
        <v>10882.823</v>
      </c>
      <c r="F273" s="116">
        <v>10530.536</v>
      </c>
      <c r="G273" s="1006">
        <v>3.3453852681383003</v>
      </c>
      <c r="H273" s="117">
        <v>359</v>
      </c>
      <c r="I273" s="117">
        <v>-1.0746762193441657</v>
      </c>
      <c r="J273" s="125">
        <v>185.71428571428572</v>
      </c>
      <c r="K273" s="125">
        <v>1.5094339622641511</v>
      </c>
      <c r="L273" s="1169">
        <v>0.95475884340519701</v>
      </c>
    </row>
    <row r="274" spans="1:12" ht="15">
      <c r="A274" s="50" t="s">
        <v>24</v>
      </c>
      <c r="B274" s="54" t="s">
        <v>31</v>
      </c>
      <c r="C274" s="126">
        <v>10743.566324008354</v>
      </c>
      <c r="D274" s="126">
        <v>10439.730189989463</v>
      </c>
      <c r="E274" s="127">
        <v>10958.437650488522</v>
      </c>
      <c r="F274" s="127">
        <v>10648.524793789253</v>
      </c>
      <c r="G274" s="1194">
        <v>2.9103830126782069</v>
      </c>
      <c r="H274" s="128">
        <v>297.60236406619384</v>
      </c>
      <c r="I274" s="128">
        <v>-3.9515062371957175</v>
      </c>
      <c r="J274" s="129">
        <v>14.324324324324325</v>
      </c>
      <c r="K274" s="129">
        <v>31.924528301886788</v>
      </c>
      <c r="L274" s="1171">
        <v>2.6059863050563621</v>
      </c>
    </row>
    <row r="275" spans="1:12" ht="15">
      <c r="A275" s="52" t="s">
        <v>24</v>
      </c>
      <c r="B275" s="53" t="s">
        <v>32</v>
      </c>
      <c r="C275" s="115">
        <v>10363.437254901961</v>
      </c>
      <c r="D275" s="115">
        <v>10393.992156862745</v>
      </c>
      <c r="E275" s="116">
        <v>10570.706</v>
      </c>
      <c r="F275" s="116">
        <v>10601.871999999999</v>
      </c>
      <c r="G275" s="1006">
        <v>-0.29396695225144448</v>
      </c>
      <c r="H275" s="117">
        <v>262.7</v>
      </c>
      <c r="I275" s="117">
        <v>-3.0627306273062773</v>
      </c>
      <c r="J275" s="125">
        <v>21.052631578947366</v>
      </c>
      <c r="K275" s="125">
        <v>12.150943396226415</v>
      </c>
      <c r="L275" s="1169">
        <v>1.6121161379062876</v>
      </c>
    </row>
    <row r="276" spans="1:12" ht="15">
      <c r="A276" s="52" t="s">
        <v>24</v>
      </c>
      <c r="B276" s="53" t="s">
        <v>33</v>
      </c>
      <c r="C276" s="115">
        <v>10904.635294117646</v>
      </c>
      <c r="D276" s="115">
        <v>10770.963725490195</v>
      </c>
      <c r="E276" s="116">
        <v>11122.727999999999</v>
      </c>
      <c r="F276" s="116">
        <v>10986.383</v>
      </c>
      <c r="G276" s="1006">
        <v>1.241036290105664</v>
      </c>
      <c r="H276" s="117">
        <v>305.39999999999998</v>
      </c>
      <c r="I276" s="117">
        <v>-0.90850097339390379</v>
      </c>
      <c r="J276" s="125">
        <v>9.6153846153846168</v>
      </c>
      <c r="K276" s="125">
        <v>12.90566037735849</v>
      </c>
      <c r="L276" s="1169">
        <v>0.54432915707322849</v>
      </c>
    </row>
    <row r="277" spans="1:12" ht="15">
      <c r="A277" s="52" t="s">
        <v>24</v>
      </c>
      <c r="B277" s="53" t="s">
        <v>36</v>
      </c>
      <c r="C277" s="115">
        <v>10988.017647058823</v>
      </c>
      <c r="D277" s="115">
        <v>9971.9284313725493</v>
      </c>
      <c r="E277" s="116">
        <v>11207.778</v>
      </c>
      <c r="F277" s="116">
        <v>10171.367</v>
      </c>
      <c r="G277" s="1006">
        <v>10.189495669559461</v>
      </c>
      <c r="H277" s="117">
        <v>344.7</v>
      </c>
      <c r="I277" s="117">
        <v>-8.5191082802547839</v>
      </c>
      <c r="J277" s="125">
        <v>12.345679012345679</v>
      </c>
      <c r="K277" s="125">
        <v>6.867924528301887</v>
      </c>
      <c r="L277" s="1169">
        <v>0.44954101007684777</v>
      </c>
    </row>
    <row r="278" spans="1:12" ht="15">
      <c r="A278" s="50" t="s">
        <v>24</v>
      </c>
      <c r="B278" s="54" t="s">
        <v>37</v>
      </c>
      <c r="C278" s="126">
        <v>9128.8936657137092</v>
      </c>
      <c r="D278" s="126">
        <v>9305.5948515545988</v>
      </c>
      <c r="E278" s="127">
        <v>9311.4715390279835</v>
      </c>
      <c r="F278" s="127">
        <v>9491.7067485856915</v>
      </c>
      <c r="G278" s="1194">
        <v>-1.8988703963548379</v>
      </c>
      <c r="H278" s="128">
        <v>230.15805084745764</v>
      </c>
      <c r="I278" s="128">
        <v>-1.9706196716920539</v>
      </c>
      <c r="J278" s="129">
        <v>-7.8125</v>
      </c>
      <c r="K278" s="129">
        <v>17.811320754716981</v>
      </c>
      <c r="L278" s="1171">
        <v>-2.4739407349819089</v>
      </c>
    </row>
    <row r="279" spans="1:12" ht="15">
      <c r="A279" s="52" t="s">
        <v>24</v>
      </c>
      <c r="B279" s="53" t="s">
        <v>108</v>
      </c>
      <c r="C279" s="137">
        <v>8947.5421568627462</v>
      </c>
      <c r="D279" s="137">
        <v>9058.6196078431367</v>
      </c>
      <c r="E279" s="138">
        <v>9126.4930000000004</v>
      </c>
      <c r="F279" s="138">
        <v>9239.7919999999995</v>
      </c>
      <c r="G279" s="1006">
        <v>-1.2262072566135589</v>
      </c>
      <c r="H279" s="139">
        <v>217.8</v>
      </c>
      <c r="I279" s="139">
        <v>1.0672853828306317</v>
      </c>
      <c r="J279" s="140">
        <v>20.833333333333336</v>
      </c>
      <c r="K279" s="140">
        <v>10.943396226415095</v>
      </c>
      <c r="L279" s="1178">
        <v>1.4346799031187398</v>
      </c>
    </row>
    <row r="280" spans="1:12" ht="15">
      <c r="A280" s="52" t="s">
        <v>24</v>
      </c>
      <c r="B280" s="53" t="s">
        <v>38</v>
      </c>
      <c r="C280" s="115">
        <v>9349.5460784313727</v>
      </c>
      <c r="D280" s="115">
        <v>9414.1647058823528</v>
      </c>
      <c r="E280" s="116">
        <v>9536.5370000000003</v>
      </c>
      <c r="F280" s="116">
        <v>9602.4480000000003</v>
      </c>
      <c r="G280" s="1006">
        <v>-0.68639788520593981</v>
      </c>
      <c r="H280" s="117">
        <v>244.7</v>
      </c>
      <c r="I280" s="117">
        <v>0.36915504511894059</v>
      </c>
      <c r="J280" s="125">
        <v>-26.605504587155966</v>
      </c>
      <c r="K280" s="125">
        <v>6.0377358490566042</v>
      </c>
      <c r="L280" s="1169">
        <v>-2.5993481446042512</v>
      </c>
    </row>
    <row r="281" spans="1:12" ht="15.75" thickBot="1">
      <c r="A281" s="52" t="s">
        <v>24</v>
      </c>
      <c r="B281" s="53" t="s">
        <v>39</v>
      </c>
      <c r="C281" s="115">
        <v>9574.0539215686276</v>
      </c>
      <c r="D281" s="115">
        <v>9762.1892156862759</v>
      </c>
      <c r="E281" s="116">
        <v>9765.5349999999999</v>
      </c>
      <c r="F281" s="116">
        <v>9957.4330000000009</v>
      </c>
      <c r="G281" s="1006">
        <v>-1.9271834417565352</v>
      </c>
      <c r="H281" s="117">
        <v>287.3</v>
      </c>
      <c r="I281" s="117">
        <v>1.1263639563533927</v>
      </c>
      <c r="J281" s="125">
        <v>-59.259259259259252</v>
      </c>
      <c r="K281" s="125">
        <v>0.83018867924528306</v>
      </c>
      <c r="L281" s="1169">
        <v>-1.3092724934963968</v>
      </c>
    </row>
    <row r="282" spans="1:12" ht="15.75" thickBot="1">
      <c r="A282" s="57"/>
      <c r="B282" s="58"/>
      <c r="C282" s="132"/>
      <c r="D282" s="132"/>
      <c r="E282" s="132"/>
      <c r="F282" s="132"/>
      <c r="G282" s="1196"/>
      <c r="H282" s="133"/>
      <c r="I282" s="133"/>
      <c r="J282" s="133"/>
      <c r="K282" s="133"/>
      <c r="L282" s="1174"/>
    </row>
    <row r="283" spans="1:12" ht="15">
      <c r="A283" s="50" t="s">
        <v>125</v>
      </c>
      <c r="B283" s="54" t="s">
        <v>25</v>
      </c>
      <c r="C283" s="126">
        <v>12472.471509930834</v>
      </c>
      <c r="D283" s="126">
        <v>11986.832603534685</v>
      </c>
      <c r="E283" s="127">
        <v>12721.92094012945</v>
      </c>
      <c r="F283" s="127">
        <v>12226.56925560538</v>
      </c>
      <c r="G283" s="1194">
        <v>4.0514364591438579</v>
      </c>
      <c r="H283" s="128">
        <v>325.24736842105267</v>
      </c>
      <c r="I283" s="128">
        <v>-5.196955392966716</v>
      </c>
      <c r="J283" s="129">
        <v>46.153846153846153</v>
      </c>
      <c r="K283" s="129">
        <v>1.4339622641509433</v>
      </c>
      <c r="L283" s="1171">
        <v>0.40385132912717148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198" t="s">
        <v>105</v>
      </c>
      <c r="H284" s="117" t="s">
        <v>275</v>
      </c>
      <c r="I284" s="1191" t="s">
        <v>105</v>
      </c>
      <c r="J284" s="1192" t="s">
        <v>105</v>
      </c>
      <c r="K284" s="125">
        <v>0.15094339622641509</v>
      </c>
      <c r="L284" s="1193" t="s">
        <v>105</v>
      </c>
    </row>
    <row r="285" spans="1:12" ht="15">
      <c r="A285" s="52" t="s">
        <v>125</v>
      </c>
      <c r="B285" s="53" t="s">
        <v>27</v>
      </c>
      <c r="C285" s="115">
        <v>12650.089215686274</v>
      </c>
      <c r="D285" s="115">
        <v>11929.925490196078</v>
      </c>
      <c r="E285" s="116">
        <v>12903.091</v>
      </c>
      <c r="F285" s="116">
        <v>12168.523999999999</v>
      </c>
      <c r="G285" s="1006">
        <v>6.036615451471361</v>
      </c>
      <c r="H285" s="117">
        <v>324.10000000000002</v>
      </c>
      <c r="I285" s="117">
        <v>-6.7338129496402814</v>
      </c>
      <c r="J285" s="125">
        <v>41.666666666666671</v>
      </c>
      <c r="K285" s="125">
        <v>1.2830188679245282</v>
      </c>
      <c r="L285" s="1169">
        <v>0.33214723559489268</v>
      </c>
    </row>
    <row r="286" spans="1:12" ht="15">
      <c r="A286" s="50" t="s">
        <v>125</v>
      </c>
      <c r="B286" s="54" t="s">
        <v>28</v>
      </c>
      <c r="C286" s="126">
        <v>11840.608371828264</v>
      </c>
      <c r="D286" s="126">
        <v>11894.233194837821</v>
      </c>
      <c r="E286" s="127">
        <v>12077.420539264829</v>
      </c>
      <c r="F286" s="127">
        <v>12132.117858734578</v>
      </c>
      <c r="G286" s="1194">
        <v>-0.45084724783125757</v>
      </c>
      <c r="H286" s="128">
        <v>306.94871794871796</v>
      </c>
      <c r="I286" s="128">
        <v>1.3725383368624047</v>
      </c>
      <c r="J286" s="129">
        <v>-6.024096385542169</v>
      </c>
      <c r="K286" s="129">
        <v>5.8867924528301883</v>
      </c>
      <c r="L286" s="1171">
        <v>-0.69006967078312442</v>
      </c>
    </row>
    <row r="287" spans="1:12" ht="15">
      <c r="A287" s="52" t="s">
        <v>125</v>
      </c>
      <c r="B287" s="53" t="s">
        <v>29</v>
      </c>
      <c r="C287" s="115">
        <v>10479.885294117646</v>
      </c>
      <c r="D287" s="115">
        <v>11862.473529411764</v>
      </c>
      <c r="E287" s="116">
        <v>10689.483</v>
      </c>
      <c r="F287" s="116">
        <v>12099.723</v>
      </c>
      <c r="G287" s="1006">
        <v>-11.655142849137949</v>
      </c>
      <c r="H287" s="117">
        <v>250</v>
      </c>
      <c r="I287" s="117">
        <v>-5.9443190368698309</v>
      </c>
      <c r="J287" s="125">
        <v>-78.94736842105263</v>
      </c>
      <c r="K287" s="125">
        <v>0.30188679245283018</v>
      </c>
      <c r="L287" s="1169">
        <v>-1.2036599587357595</v>
      </c>
    </row>
    <row r="288" spans="1:12" ht="15">
      <c r="A288" s="52" t="s">
        <v>125</v>
      </c>
      <c r="B288" s="53" t="s">
        <v>30</v>
      </c>
      <c r="C288" s="115">
        <v>11883.896078431373</v>
      </c>
      <c r="D288" s="115">
        <v>12007.748039215687</v>
      </c>
      <c r="E288" s="116">
        <v>12121.574000000001</v>
      </c>
      <c r="F288" s="116">
        <v>12247.903</v>
      </c>
      <c r="G288" s="1006">
        <v>-1.031433707468125</v>
      </c>
      <c r="H288" s="117">
        <v>298.7</v>
      </c>
      <c r="I288" s="117">
        <v>-4.5991695943788029</v>
      </c>
      <c r="J288" s="125">
        <v>0</v>
      </c>
      <c r="K288" s="125">
        <v>3.9245283018867925</v>
      </c>
      <c r="L288" s="1169">
        <v>-0.19591543820829482</v>
      </c>
    </row>
    <row r="289" spans="1:12" ht="15">
      <c r="A289" s="52" t="s">
        <v>125</v>
      </c>
      <c r="B289" s="53" t="s">
        <v>35</v>
      </c>
      <c r="C289" s="115">
        <v>11933.51862745098</v>
      </c>
      <c r="D289" s="115">
        <v>11450.11862745098</v>
      </c>
      <c r="E289" s="116">
        <v>12172.189</v>
      </c>
      <c r="F289" s="116">
        <v>11679.120999999999</v>
      </c>
      <c r="G289" s="1006">
        <v>4.2217903213777923</v>
      </c>
      <c r="H289" s="117">
        <v>336.8</v>
      </c>
      <c r="I289" s="117">
        <v>6.3467003473318666</v>
      </c>
      <c r="J289" s="125">
        <v>83.333333333333343</v>
      </c>
      <c r="K289" s="125">
        <v>1.6603773584905661</v>
      </c>
      <c r="L289" s="1169">
        <v>0.70950572616093055</v>
      </c>
    </row>
    <row r="290" spans="1:12" ht="15">
      <c r="A290" s="50" t="s">
        <v>125</v>
      </c>
      <c r="B290" s="54" t="s">
        <v>31</v>
      </c>
      <c r="C290" s="126">
        <v>11388.443945298326</v>
      </c>
      <c r="D290" s="126">
        <v>11674.502780041488</v>
      </c>
      <c r="E290" s="127">
        <v>11616.212824204293</v>
      </c>
      <c r="F290" s="127">
        <v>11907.992835642319</v>
      </c>
      <c r="G290" s="1194">
        <v>-2.4502870925878204</v>
      </c>
      <c r="H290" s="128">
        <v>272.89696969696968</v>
      </c>
      <c r="I290" s="128">
        <v>-2.0525828013974246</v>
      </c>
      <c r="J290" s="129">
        <v>-13.157894736842104</v>
      </c>
      <c r="K290" s="129">
        <v>7.4716981132075482</v>
      </c>
      <c r="L290" s="1171">
        <v>-1.5615823939239899</v>
      </c>
    </row>
    <row r="291" spans="1:12" ht="15">
      <c r="A291" s="52" t="s">
        <v>125</v>
      </c>
      <c r="B291" s="53" t="s">
        <v>32</v>
      </c>
      <c r="C291" s="115">
        <v>11530.182352941176</v>
      </c>
      <c r="D291" s="115">
        <v>11575.092156862744</v>
      </c>
      <c r="E291" s="116">
        <v>11760.786</v>
      </c>
      <c r="F291" s="116">
        <v>11806.593999999999</v>
      </c>
      <c r="G291" s="1006">
        <v>-0.38798657767006373</v>
      </c>
      <c r="H291" s="117">
        <v>243.5</v>
      </c>
      <c r="I291" s="117">
        <v>-2.9493822239936249</v>
      </c>
      <c r="J291" s="125">
        <v>-9.0909090909090917</v>
      </c>
      <c r="K291" s="125">
        <v>1.5094339622641511</v>
      </c>
      <c r="L291" s="1169">
        <v>-0.23383069700684733</v>
      </c>
    </row>
    <row r="292" spans="1:12" ht="15">
      <c r="A292" s="52" t="s">
        <v>125</v>
      </c>
      <c r="B292" s="53" t="s">
        <v>33</v>
      </c>
      <c r="C292" s="115">
        <v>11440.106862745097</v>
      </c>
      <c r="D292" s="115">
        <v>11734.629411764707</v>
      </c>
      <c r="E292" s="116">
        <v>11668.909</v>
      </c>
      <c r="F292" s="116">
        <v>11969.322</v>
      </c>
      <c r="G292" s="1006">
        <v>-2.5098581189477605</v>
      </c>
      <c r="H292" s="117">
        <v>277.2</v>
      </c>
      <c r="I292" s="117">
        <v>-2.1186440677966103</v>
      </c>
      <c r="J292" s="117">
        <v>-15.853658536585366</v>
      </c>
      <c r="K292" s="117">
        <v>5.2075471698113205</v>
      </c>
      <c r="L292" s="1164">
        <v>-1.2900756511078555</v>
      </c>
    </row>
    <row r="293" spans="1:12" ht="15.75" thickBot="1">
      <c r="A293" s="62" t="s">
        <v>125</v>
      </c>
      <c r="B293" s="63" t="s">
        <v>36</v>
      </c>
      <c r="C293" s="118">
        <v>10832.623529411765</v>
      </c>
      <c r="D293" s="118">
        <v>11393.908823529411</v>
      </c>
      <c r="E293" s="119">
        <v>11049.276</v>
      </c>
      <c r="F293" s="119">
        <v>11621.787</v>
      </c>
      <c r="G293" s="1186">
        <v>-4.9261873410689798</v>
      </c>
      <c r="H293" s="120">
        <v>302</v>
      </c>
      <c r="I293" s="120">
        <v>0</v>
      </c>
      <c r="J293" s="120">
        <v>0</v>
      </c>
      <c r="K293" s="120">
        <v>0.75471698113207553</v>
      </c>
      <c r="L293" s="1166">
        <v>-3.7676045809287406E-2</v>
      </c>
    </row>
    <row r="294" spans="1:12">
      <c r="E294" s="96"/>
      <c r="F294" s="96"/>
      <c r="G294" s="1010"/>
      <c r="H294" s="96"/>
      <c r="I294" s="96"/>
      <c r="J294" s="96"/>
      <c r="K294" s="96"/>
      <c r="L294" s="96"/>
    </row>
    <row r="295" spans="1:12">
      <c r="E295" s="96"/>
      <c r="F295" s="96"/>
      <c r="G295" s="1010"/>
      <c r="H295" s="96"/>
      <c r="I295" s="96"/>
      <c r="J295" s="96"/>
      <c r="K295" s="96"/>
      <c r="L295" s="96"/>
    </row>
    <row r="296" spans="1:12">
      <c r="E296" s="96"/>
      <c r="F296" s="96"/>
      <c r="G296" s="1010"/>
      <c r="H296" s="96"/>
      <c r="I296" s="96"/>
      <c r="J296" s="96"/>
      <c r="K296" s="96"/>
      <c r="L296" s="96"/>
    </row>
    <row r="297" spans="1:12">
      <c r="E297" s="96"/>
      <c r="F297" s="96"/>
      <c r="G297" s="1010"/>
      <c r="H297" s="96"/>
      <c r="I297" s="96"/>
      <c r="J297" s="96"/>
      <c r="K297" s="96"/>
      <c r="L297" s="96"/>
    </row>
    <row r="298" spans="1:12">
      <c r="E298" s="96"/>
      <c r="F298" s="96"/>
      <c r="G298" s="1010"/>
      <c r="H298" s="96"/>
      <c r="I298" s="96"/>
      <c r="J298" s="96"/>
      <c r="K298" s="96"/>
      <c r="L298" s="96"/>
    </row>
    <row r="299" spans="1:12">
      <c r="E299" s="96"/>
      <c r="F299" s="96"/>
      <c r="G299" s="1010"/>
      <c r="H299" s="96"/>
      <c r="I299" s="96"/>
      <c r="J299" s="96"/>
      <c r="K299" s="96"/>
      <c r="L299" s="96"/>
    </row>
    <row r="300" spans="1:12">
      <c r="E300" s="96"/>
      <c r="F300" s="96"/>
      <c r="G300" s="1010"/>
      <c r="H300" s="96"/>
      <c r="I300" s="96"/>
      <c r="J300" s="96"/>
      <c r="K300" s="96"/>
      <c r="L300" s="96"/>
    </row>
    <row r="301" spans="1:12">
      <c r="E301" s="96"/>
      <c r="F301" s="96"/>
      <c r="G301" s="1010"/>
      <c r="H301" s="96"/>
      <c r="I301" s="96"/>
      <c r="J301" s="96"/>
      <c r="K301" s="96"/>
      <c r="L301" s="96"/>
    </row>
    <row r="302" spans="1:12">
      <c r="E302" s="96"/>
      <c r="F302" s="96"/>
      <c r="G302" s="1010"/>
      <c r="H302" s="96"/>
      <c r="I302" s="96"/>
      <c r="J302" s="96"/>
      <c r="K302" s="96"/>
      <c r="L302" s="96"/>
    </row>
    <row r="303" spans="1:12">
      <c r="E303" s="96"/>
      <c r="F303" s="96"/>
      <c r="G303" s="1010"/>
      <c r="H303" s="96"/>
      <c r="I303" s="96"/>
      <c r="J303" s="96"/>
      <c r="K303" s="96"/>
      <c r="L303" s="96"/>
    </row>
    <row r="304" spans="1:12">
      <c r="E304" s="96"/>
      <c r="F304" s="96"/>
      <c r="G304" s="1010"/>
      <c r="H304" s="96"/>
      <c r="I304" s="96"/>
      <c r="J304" s="96"/>
      <c r="K304" s="96"/>
      <c r="L304" s="96"/>
    </row>
    <row r="305" spans="5:12">
      <c r="E305" s="96"/>
      <c r="F305" s="96"/>
      <c r="G305" s="1010"/>
      <c r="H305" s="96"/>
      <c r="I305" s="96"/>
      <c r="J305" s="96"/>
      <c r="K305" s="96"/>
      <c r="L305" s="96"/>
    </row>
    <row r="306" spans="5:12">
      <c r="E306" s="96"/>
      <c r="F306" s="96"/>
      <c r="G306" s="1010"/>
      <c r="H306" s="96"/>
      <c r="I306" s="96"/>
      <c r="J306" s="96"/>
      <c r="K306" s="96"/>
      <c r="L306" s="96"/>
    </row>
    <row r="307" spans="5:12">
      <c r="E307" s="96"/>
      <c r="F307" s="96"/>
      <c r="G307" s="1010"/>
      <c r="H307" s="96"/>
      <c r="I307" s="96"/>
      <c r="J307" s="96"/>
      <c r="K307" s="96"/>
      <c r="L307" s="96"/>
    </row>
    <row r="308" spans="5:12">
      <c r="E308" s="96"/>
      <c r="F308" s="96"/>
      <c r="G308" s="1010"/>
      <c r="H308" s="96"/>
      <c r="I308" s="96"/>
      <c r="J308" s="96"/>
      <c r="K308" s="96"/>
      <c r="L308" s="96"/>
    </row>
    <row r="309" spans="5:12">
      <c r="E309" s="96"/>
      <c r="F309" s="96"/>
      <c r="G309" s="1010"/>
      <c r="H309" s="96"/>
      <c r="I309" s="96"/>
      <c r="J309" s="96"/>
      <c r="K309" s="96"/>
      <c r="L309" s="96"/>
    </row>
    <row r="310" spans="5:12">
      <c r="E310" s="96"/>
      <c r="F310" s="96"/>
      <c r="G310" s="1010"/>
      <c r="H310" s="96"/>
      <c r="I310" s="96"/>
      <c r="J310" s="96"/>
      <c r="K310" s="96"/>
      <c r="L310" s="96"/>
    </row>
    <row r="311" spans="5:12">
      <c r="E311" s="96"/>
      <c r="F311" s="96"/>
      <c r="G311" s="1010"/>
      <c r="H311" s="96"/>
      <c r="I311" s="96"/>
      <c r="J311" s="96"/>
      <c r="K311" s="96"/>
      <c r="L311" s="96"/>
    </row>
    <row r="312" spans="5:12">
      <c r="E312" s="96"/>
      <c r="F312" s="96"/>
      <c r="G312" s="1010"/>
      <c r="H312" s="96"/>
      <c r="I312" s="96"/>
      <c r="J312" s="96"/>
      <c r="K312" s="96"/>
      <c r="L312" s="96"/>
    </row>
    <row r="313" spans="5:12">
      <c r="E313" s="96"/>
      <c r="F313" s="96"/>
      <c r="G313" s="1010"/>
      <c r="H313" s="96"/>
      <c r="I313" s="96"/>
      <c r="J313" s="96"/>
      <c r="K313" s="96"/>
      <c r="L313" s="96"/>
    </row>
    <row r="314" spans="5:12">
      <c r="E314" s="96"/>
      <c r="F314" s="96"/>
      <c r="G314" s="1010"/>
      <c r="H314" s="96"/>
      <c r="I314" s="96"/>
      <c r="J314" s="96"/>
      <c r="K314" s="96"/>
      <c r="L314" s="96"/>
    </row>
    <row r="315" spans="5:12">
      <c r="E315" s="96"/>
      <c r="F315" s="96"/>
      <c r="G315" s="1010"/>
      <c r="H315" s="96"/>
      <c r="I315" s="96"/>
      <c r="J315" s="96"/>
      <c r="K315" s="96"/>
      <c r="L315" s="96"/>
    </row>
    <row r="316" spans="5:12">
      <c r="E316" s="96"/>
      <c r="F316" s="96"/>
      <c r="G316" s="1010"/>
      <c r="H316" s="96"/>
      <c r="I316" s="96"/>
      <c r="J316" s="96"/>
      <c r="K316" s="96"/>
      <c r="L316" s="96"/>
    </row>
    <row r="317" spans="5:12">
      <c r="E317" s="96"/>
      <c r="F317" s="96"/>
      <c r="G317" s="1010"/>
      <c r="H317" s="96"/>
      <c r="I317" s="96"/>
      <c r="J317" s="96"/>
      <c r="K317" s="96"/>
      <c r="L317" s="96"/>
    </row>
    <row r="318" spans="5:12">
      <c r="E318" s="96"/>
      <c r="F318" s="96"/>
      <c r="G318" s="1010"/>
      <c r="H318" s="96"/>
      <c r="I318" s="96"/>
      <c r="J318" s="96"/>
      <c r="K318" s="96"/>
      <c r="L318" s="96"/>
    </row>
    <row r="319" spans="5:12">
      <c r="E319" s="96"/>
      <c r="F319" s="96"/>
      <c r="G319" s="1010"/>
      <c r="H319" s="96"/>
      <c r="I319" s="96"/>
      <c r="J319" s="96"/>
      <c r="K319" s="96"/>
      <c r="L319" s="96"/>
    </row>
    <row r="320" spans="5:12">
      <c r="E320" s="96"/>
      <c r="F320" s="96"/>
      <c r="G320" s="1010"/>
      <c r="H320" s="96"/>
      <c r="I320" s="96"/>
      <c r="J320" s="96"/>
      <c r="K320" s="96"/>
      <c r="L320" s="96"/>
    </row>
    <row r="321" spans="5:12">
      <c r="E321" s="96"/>
      <c r="F321" s="96"/>
      <c r="G321" s="1010"/>
      <c r="H321" s="96"/>
      <c r="I321" s="96"/>
      <c r="J321" s="96"/>
      <c r="K321" s="96"/>
      <c r="L321" s="96"/>
    </row>
    <row r="322" spans="5:12">
      <c r="E322" s="96"/>
      <c r="F322" s="96"/>
      <c r="G322" s="1010"/>
      <c r="H322" s="96"/>
      <c r="I322" s="96"/>
      <c r="J322" s="96"/>
      <c r="K322" s="96"/>
      <c r="L322" s="96"/>
    </row>
    <row r="323" spans="5:12">
      <c r="E323" s="96"/>
      <c r="F323" s="96"/>
      <c r="G323" s="1010"/>
      <c r="H323" s="96"/>
      <c r="I323" s="96"/>
      <c r="J323" s="96"/>
      <c r="K323" s="96"/>
      <c r="L323" s="96"/>
    </row>
    <row r="324" spans="5:12">
      <c r="E324" s="96"/>
      <c r="F324" s="96"/>
      <c r="G324" s="1010"/>
      <c r="H324" s="96"/>
      <c r="I324" s="96"/>
      <c r="J324" s="96"/>
      <c r="K324" s="96"/>
      <c r="L324" s="96"/>
    </row>
    <row r="325" spans="5:12">
      <c r="E325" s="96"/>
      <c r="F325" s="96"/>
      <c r="G325" s="1010"/>
      <c r="H325" s="96"/>
      <c r="I325" s="96"/>
      <c r="J325" s="96"/>
      <c r="K325" s="96"/>
      <c r="L325" s="96"/>
    </row>
    <row r="326" spans="5:12">
      <c r="E326" s="96"/>
      <c r="F326" s="96"/>
      <c r="G326" s="1010"/>
      <c r="H326" s="96"/>
      <c r="I326" s="96"/>
      <c r="J326" s="96"/>
      <c r="K326" s="96"/>
      <c r="L326" s="96"/>
    </row>
    <row r="327" spans="5:12">
      <c r="E327" s="96"/>
      <c r="F327" s="96"/>
      <c r="G327" s="1010"/>
      <c r="H327" s="96"/>
      <c r="I327" s="96"/>
      <c r="J327" s="96"/>
      <c r="K327" s="96"/>
      <c r="L327" s="96"/>
    </row>
    <row r="328" spans="5:12">
      <c r="E328" s="96"/>
      <c r="F328" s="96"/>
      <c r="G328" s="1010"/>
      <c r="H328" s="96"/>
      <c r="I328" s="96"/>
      <c r="J328" s="96"/>
      <c r="K328" s="96"/>
      <c r="L328" s="96"/>
    </row>
    <row r="329" spans="5:12">
      <c r="E329" s="96"/>
      <c r="F329" s="96"/>
      <c r="G329" s="1010"/>
      <c r="H329" s="96"/>
      <c r="I329" s="96"/>
      <c r="J329" s="96"/>
      <c r="K329" s="96"/>
      <c r="L329" s="96"/>
    </row>
    <row r="330" spans="5:12">
      <c r="E330" s="96"/>
      <c r="F330" s="96"/>
      <c r="G330" s="1010"/>
      <c r="H330" s="96"/>
      <c r="I330" s="96"/>
      <c r="J330" s="96"/>
      <c r="K330" s="96"/>
      <c r="L330" s="96"/>
    </row>
    <row r="331" spans="5:12">
      <c r="E331" s="96"/>
      <c r="F331" s="96"/>
      <c r="G331" s="1010"/>
      <c r="H331" s="96"/>
      <c r="I331" s="96"/>
      <c r="J331" s="96"/>
      <c r="K331" s="96"/>
      <c r="L331" s="96"/>
    </row>
    <row r="332" spans="5:12">
      <c r="E332" s="96"/>
      <c r="F332" s="96"/>
      <c r="G332" s="1010"/>
      <c r="H332" s="96"/>
      <c r="I332" s="96"/>
      <c r="J332" s="96"/>
      <c r="K332" s="96"/>
      <c r="L332" s="96"/>
    </row>
    <row r="333" spans="5:12">
      <c r="E333" s="96"/>
      <c r="F333" s="96"/>
      <c r="G333" s="1010"/>
      <c r="H333" s="96"/>
      <c r="I333" s="96"/>
      <c r="J333" s="96"/>
      <c r="K333" s="96"/>
      <c r="L333" s="96"/>
    </row>
    <row r="334" spans="5:12">
      <c r="E334" s="96"/>
      <c r="F334" s="96"/>
      <c r="G334" s="1010"/>
      <c r="H334" s="96"/>
      <c r="I334" s="96"/>
      <c r="J334" s="96"/>
      <c r="K334" s="96"/>
      <c r="L334" s="96"/>
    </row>
    <row r="335" spans="5:12">
      <c r="E335" s="96"/>
      <c r="F335" s="96"/>
      <c r="G335" s="1010"/>
      <c r="H335" s="96"/>
      <c r="I335" s="96"/>
      <c r="J335" s="96"/>
      <c r="K335" s="96"/>
      <c r="L335" s="96"/>
    </row>
    <row r="336" spans="5:12">
      <c r="E336" s="96"/>
      <c r="F336" s="96"/>
      <c r="G336" s="1010"/>
      <c r="H336" s="96"/>
      <c r="I336" s="96"/>
      <c r="J336" s="96"/>
      <c r="K336" s="96"/>
      <c r="L336" s="96"/>
    </row>
    <row r="337" spans="5:12">
      <c r="E337" s="96"/>
      <c r="F337" s="96"/>
      <c r="G337" s="1010"/>
      <c r="H337" s="96"/>
      <c r="I337" s="96"/>
      <c r="J337" s="96"/>
      <c r="K337" s="96"/>
      <c r="L337" s="96"/>
    </row>
    <row r="338" spans="5:12">
      <c r="E338" s="96"/>
      <c r="F338" s="96"/>
      <c r="G338" s="1010"/>
      <c r="H338" s="96"/>
      <c r="I338" s="96"/>
      <c r="J338" s="96"/>
      <c r="K338" s="96"/>
      <c r="L338" s="96"/>
    </row>
    <row r="339" spans="5:12">
      <c r="E339" s="96"/>
      <c r="F339" s="96"/>
      <c r="G339" s="1010"/>
      <c r="H339" s="96"/>
      <c r="I339" s="96"/>
      <c r="J339" s="96"/>
      <c r="K339" s="96"/>
      <c r="L339" s="96"/>
    </row>
    <row r="340" spans="5:12">
      <c r="E340" s="96"/>
      <c r="F340" s="96"/>
      <c r="G340" s="1010"/>
      <c r="H340" s="96"/>
      <c r="I340" s="96"/>
      <c r="J340" s="96"/>
      <c r="K340" s="96"/>
      <c r="L340" s="96"/>
    </row>
    <row r="341" spans="5:12">
      <c r="E341" s="96"/>
      <c r="F341" s="96"/>
      <c r="G341" s="1010"/>
      <c r="H341" s="96"/>
      <c r="I341" s="96"/>
      <c r="J341" s="96"/>
      <c r="K341" s="96"/>
      <c r="L341" s="96"/>
    </row>
    <row r="342" spans="5:12">
      <c r="E342" s="96"/>
      <c r="F342" s="96"/>
      <c r="G342" s="1010"/>
      <c r="H342" s="96"/>
      <c r="I342" s="96"/>
      <c r="J342" s="96"/>
      <c r="K342" s="96"/>
      <c r="L342" s="96"/>
    </row>
    <row r="343" spans="5:12">
      <c r="E343" s="96"/>
      <c r="F343" s="96"/>
      <c r="G343" s="1010"/>
      <c r="H343" s="96"/>
      <c r="I343" s="96"/>
      <c r="J343" s="96"/>
      <c r="K343" s="96"/>
      <c r="L343" s="96"/>
    </row>
    <row r="344" spans="5:12">
      <c r="E344" s="96"/>
      <c r="F344" s="96"/>
      <c r="G344" s="1010"/>
      <c r="H344" s="96"/>
      <c r="I344" s="96"/>
      <c r="J344" s="96"/>
      <c r="K344" s="96"/>
      <c r="L344" s="96"/>
    </row>
    <row r="345" spans="5:12">
      <c r="E345" s="96"/>
      <c r="F345" s="96"/>
      <c r="G345" s="1010"/>
      <c r="H345" s="96"/>
      <c r="I345" s="96"/>
      <c r="J345" s="96"/>
      <c r="K345" s="96"/>
      <c r="L345" s="96"/>
    </row>
    <row r="346" spans="5:12">
      <c r="E346" s="96"/>
      <c r="F346" s="96"/>
      <c r="G346" s="1010"/>
      <c r="H346" s="96"/>
      <c r="I346" s="96"/>
      <c r="J346" s="96"/>
      <c r="K346" s="96"/>
      <c r="L346" s="96"/>
    </row>
    <row r="347" spans="5:12">
      <c r="E347" s="96"/>
      <c r="F347" s="96"/>
      <c r="G347" s="1010"/>
      <c r="H347" s="96"/>
      <c r="I347" s="96"/>
      <c r="J347" s="96"/>
      <c r="K347" s="96"/>
      <c r="L347" s="96"/>
    </row>
    <row r="348" spans="5:12">
      <c r="E348" s="96"/>
      <c r="F348" s="96"/>
      <c r="G348" s="1010"/>
      <c r="H348" s="96"/>
      <c r="I348" s="96"/>
      <c r="J348" s="96"/>
      <c r="K348" s="96"/>
      <c r="L348" s="96"/>
    </row>
    <row r="349" spans="5:12">
      <c r="E349" s="96"/>
      <c r="F349" s="96"/>
      <c r="G349" s="1010"/>
      <c r="H349" s="96"/>
      <c r="I349" s="96"/>
      <c r="J349" s="96"/>
      <c r="K349" s="96"/>
      <c r="L349" s="96"/>
    </row>
    <row r="350" spans="5:12">
      <c r="E350" s="96"/>
      <c r="F350" s="96"/>
      <c r="G350" s="1010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1.140625" style="156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054" t="s">
        <v>136</v>
      </c>
      <c r="B1" s="1054"/>
      <c r="C1" s="1054"/>
      <c r="D1" s="1054"/>
      <c r="E1" s="1054"/>
      <c r="F1" s="1054"/>
      <c r="G1" s="1054"/>
      <c r="H1" s="1054"/>
    </row>
    <row r="2" spans="1:8" ht="40.5">
      <c r="A2" s="751" t="s">
        <v>137</v>
      </c>
      <c r="B2" s="985" t="s">
        <v>9</v>
      </c>
      <c r="C2" s="3"/>
      <c r="D2" s="978" t="s">
        <v>138</v>
      </c>
      <c r="E2" s="1055" t="s">
        <v>139</v>
      </c>
      <c r="F2" s="1056"/>
      <c r="G2" s="1057"/>
      <c r="H2" s="979" t="s">
        <v>140</v>
      </c>
    </row>
    <row r="3" spans="1:8" ht="41.25" thickBot="1">
      <c r="A3" s="752"/>
      <c r="B3" s="866" t="s">
        <v>370</v>
      </c>
      <c r="C3" s="866" t="s">
        <v>357</v>
      </c>
      <c r="D3" s="963" t="s">
        <v>74</v>
      </c>
      <c r="E3" s="102" t="s">
        <v>370</v>
      </c>
      <c r="F3" s="848" t="s">
        <v>357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12464.513947930735</v>
      </c>
      <c r="C5" s="174">
        <v>12632.098263233818</v>
      </c>
      <c r="D5" s="969">
        <v>-1.3266546207200109</v>
      </c>
      <c r="E5" s="986">
        <v>100</v>
      </c>
      <c r="F5" s="987">
        <v>100</v>
      </c>
      <c r="G5" s="919" t="s">
        <v>105</v>
      </c>
      <c r="H5" s="922">
        <v>-5.6553647526942425</v>
      </c>
    </row>
    <row r="6" spans="1:8">
      <c r="A6" s="867" t="s">
        <v>143</v>
      </c>
      <c r="B6" s="115">
        <v>9051.9940000000006</v>
      </c>
      <c r="C6" s="115">
        <v>8219.9850000000006</v>
      </c>
      <c r="D6" s="914">
        <v>10.12178246067359</v>
      </c>
      <c r="E6" s="988">
        <v>14.399480135572487</v>
      </c>
      <c r="F6" s="989">
        <v>13.526834282004893</v>
      </c>
      <c r="G6" s="915">
        <v>6.4512201108909704</v>
      </c>
      <c r="H6" s="916">
        <v>0.43101532992668246</v>
      </c>
    </row>
    <row r="7" spans="1:8">
      <c r="A7" s="867" t="s">
        <v>144</v>
      </c>
      <c r="B7" s="115">
        <v>16500.919999999998</v>
      </c>
      <c r="C7" s="115">
        <v>16687.582999999999</v>
      </c>
      <c r="D7" s="914">
        <v>-1.1185742117357587</v>
      </c>
      <c r="E7" s="988">
        <v>8.2917102010652126</v>
      </c>
      <c r="F7" s="989">
        <v>13.166799901426312</v>
      </c>
      <c r="G7" s="915">
        <v>-37.025623058439571</v>
      </c>
      <c r="H7" s="916">
        <v>-40.587053775221399</v>
      </c>
    </row>
    <row r="8" spans="1:8" ht="13.5" thickBot="1">
      <c r="A8" s="868" t="s">
        <v>145</v>
      </c>
      <c r="B8" s="118">
        <v>12667.205</v>
      </c>
      <c r="C8" s="118">
        <v>12717.823</v>
      </c>
      <c r="D8" s="918">
        <v>-0.3980083698287073</v>
      </c>
      <c r="E8" s="990">
        <v>77.308809663362297</v>
      </c>
      <c r="F8" s="991">
        <v>73.306365816568785</v>
      </c>
      <c r="G8" s="920">
        <v>5.4598857851017275</v>
      </c>
      <c r="H8" s="923">
        <v>-0.50425542382052313</v>
      </c>
    </row>
    <row r="9" spans="1:8" ht="15">
      <c r="A9" s="753" t="s">
        <v>332</v>
      </c>
      <c r="B9" s="175">
        <v>10666.398223077127</v>
      </c>
      <c r="C9" s="175">
        <v>10823.46128912013</v>
      </c>
      <c r="D9" s="970">
        <v>-1.4511352870165939</v>
      </c>
      <c r="E9" s="992">
        <v>100</v>
      </c>
      <c r="F9" s="993">
        <v>100</v>
      </c>
      <c r="G9" s="921" t="s">
        <v>105</v>
      </c>
      <c r="H9" s="924">
        <v>-14.60294017918365</v>
      </c>
    </row>
    <row r="10" spans="1:8">
      <c r="A10" s="867" t="s">
        <v>143</v>
      </c>
      <c r="B10" s="115">
        <v>8015.1319999999996</v>
      </c>
      <c r="C10" s="115">
        <v>7914.08</v>
      </c>
      <c r="D10" s="914">
        <v>1.2768635141418798</v>
      </c>
      <c r="E10" s="988">
        <v>1.0526501548533966</v>
      </c>
      <c r="F10" s="989">
        <v>1.4889272339559805</v>
      </c>
      <c r="G10" s="915">
        <v>-29.301437246427732</v>
      </c>
      <c r="H10" s="916">
        <v>-39.625506072874501</v>
      </c>
    </row>
    <row r="11" spans="1:8">
      <c r="A11" s="867" t="s">
        <v>144</v>
      </c>
      <c r="B11" s="115">
        <v>16558.571</v>
      </c>
      <c r="C11" s="115">
        <v>16801.686000000002</v>
      </c>
      <c r="D11" s="914">
        <v>-1.4469678816756937</v>
      </c>
      <c r="E11" s="988">
        <v>2.3303009714734455</v>
      </c>
      <c r="F11" s="989">
        <v>2.3765569311220456</v>
      </c>
      <c r="G11" s="915">
        <v>-1.9463434282957073</v>
      </c>
      <c r="H11" s="916">
        <v>-16.265060240963852</v>
      </c>
    </row>
    <row r="12" spans="1:8" ht="13.5" thickBot="1">
      <c r="A12" s="869" t="s">
        <v>145</v>
      </c>
      <c r="B12" s="115">
        <v>10553.171</v>
      </c>
      <c r="C12" s="115">
        <v>10720.733</v>
      </c>
      <c r="D12" s="914">
        <v>-1.5629714871175309</v>
      </c>
      <c r="E12" s="988">
        <v>96.617048873673156</v>
      </c>
      <c r="F12" s="989">
        <v>96.13451583492197</v>
      </c>
      <c r="G12" s="915">
        <v>0.50193526701665647</v>
      </c>
      <c r="H12" s="916">
        <v>-14.174302218947659</v>
      </c>
    </row>
    <row r="13" spans="1:8" ht="15.75">
      <c r="A13" s="971" t="s">
        <v>146</v>
      </c>
      <c r="B13" s="980"/>
      <c r="C13" s="980"/>
      <c r="D13" s="981"/>
      <c r="E13" s="994"/>
      <c r="F13" s="994"/>
      <c r="G13" s="982"/>
      <c r="H13" s="983"/>
    </row>
    <row r="14" spans="1:8" ht="15">
      <c r="A14" s="498" t="s">
        <v>331</v>
      </c>
      <c r="B14" s="174">
        <v>12127.642038546743</v>
      </c>
      <c r="C14" s="174">
        <v>12538.8004809337</v>
      </c>
      <c r="D14" s="969">
        <v>-3.2790891203042758</v>
      </c>
      <c r="E14" s="986">
        <v>100</v>
      </c>
      <c r="F14" s="987">
        <v>100</v>
      </c>
      <c r="G14" s="919" t="s">
        <v>105</v>
      </c>
      <c r="H14" s="922">
        <v>-1.2574444663975635</v>
      </c>
    </row>
    <row r="15" spans="1:8">
      <c r="A15" s="867" t="s">
        <v>143</v>
      </c>
      <c r="B15" s="115">
        <v>9229.518</v>
      </c>
      <c r="C15" s="115">
        <v>9310.9590000000007</v>
      </c>
      <c r="D15" s="914">
        <v>-0.87467896701081715</v>
      </c>
      <c r="E15" s="988">
        <v>12.844626752611946</v>
      </c>
      <c r="F15" s="989">
        <v>7.2581783284879631</v>
      </c>
      <c r="G15" s="915">
        <v>76.967638039388902</v>
      </c>
      <c r="H15" s="916">
        <v>74.74236826754813</v>
      </c>
    </row>
    <row r="16" spans="1:8">
      <c r="A16" s="867" t="s">
        <v>144</v>
      </c>
      <c r="B16" s="115">
        <v>15475.508</v>
      </c>
      <c r="C16" s="115">
        <v>16238.543</v>
      </c>
      <c r="D16" s="914">
        <v>-4.6989129505030096</v>
      </c>
      <c r="E16" s="988">
        <v>1.5507310589277801</v>
      </c>
      <c r="F16" s="989">
        <v>3.7201162889158605</v>
      </c>
      <c r="G16" s="915">
        <v>-58.314984304436777</v>
      </c>
      <c r="H16" s="916">
        <v>-58.839150227617601</v>
      </c>
    </row>
    <row r="17" spans="1:8" ht="13.5" thickBot="1">
      <c r="A17" s="868" t="s">
        <v>145</v>
      </c>
      <c r="B17" s="118">
        <v>12501.847</v>
      </c>
      <c r="C17" s="118">
        <v>12647.367</v>
      </c>
      <c r="D17" s="918">
        <v>-1.1505952187518591</v>
      </c>
      <c r="E17" s="990">
        <v>85.604642188460261</v>
      </c>
      <c r="F17" s="991">
        <v>89.021705382596181</v>
      </c>
      <c r="G17" s="920">
        <v>-3.8384607208434347</v>
      </c>
      <c r="H17" s="923">
        <v>-5.0476386753118971</v>
      </c>
    </row>
    <row r="18" spans="1:8" ht="15">
      <c r="A18" s="753" t="s">
        <v>332</v>
      </c>
      <c r="B18" s="175">
        <v>10698.085999999999</v>
      </c>
      <c r="C18" s="175">
        <v>10885.903</v>
      </c>
      <c r="D18" s="970">
        <v>-1.7253231082437617</v>
      </c>
      <c r="E18" s="992">
        <v>100</v>
      </c>
      <c r="F18" s="993">
        <v>100</v>
      </c>
      <c r="G18" s="921" t="s">
        <v>105</v>
      </c>
      <c r="H18" s="924">
        <v>-14.206239646604082</v>
      </c>
    </row>
    <row r="19" spans="1:8">
      <c r="A19" s="867" t="s">
        <v>143</v>
      </c>
      <c r="B19" s="115" t="s">
        <v>105</v>
      </c>
      <c r="C19" s="115" t="s">
        <v>105</v>
      </c>
      <c r="D19" s="914" t="s">
        <v>105</v>
      </c>
      <c r="E19" s="988" t="s">
        <v>105</v>
      </c>
      <c r="F19" s="989" t="s">
        <v>105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105</v>
      </c>
      <c r="C20" s="115" t="s">
        <v>105</v>
      </c>
      <c r="D20" s="914" t="s">
        <v>105</v>
      </c>
      <c r="E20" s="988" t="s">
        <v>105</v>
      </c>
      <c r="F20" s="989" t="s">
        <v>105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10698.085999999999</v>
      </c>
      <c r="C21" s="115">
        <v>10885.903</v>
      </c>
      <c r="D21" s="914">
        <v>-1.7253231082437617</v>
      </c>
      <c r="E21" s="988">
        <v>100</v>
      </c>
      <c r="F21" s="989">
        <v>100</v>
      </c>
      <c r="G21" s="915">
        <v>0</v>
      </c>
      <c r="H21" s="916">
        <v>-14.206239646604082</v>
      </c>
    </row>
    <row r="22" spans="1:8" ht="15.75">
      <c r="A22" s="971" t="s">
        <v>147</v>
      </c>
      <c r="B22" s="980"/>
      <c r="C22" s="980"/>
      <c r="D22" s="981"/>
      <c r="E22" s="994"/>
      <c r="F22" s="994"/>
      <c r="G22" s="982"/>
      <c r="H22" s="983"/>
    </row>
    <row r="23" spans="1:8" ht="15">
      <c r="A23" s="498" t="s">
        <v>331</v>
      </c>
      <c r="B23" s="174">
        <v>12547.997583318393</v>
      </c>
      <c r="C23" s="984">
        <v>12594.681710791085</v>
      </c>
      <c r="D23" s="969">
        <v>-0.37066540103743401</v>
      </c>
      <c r="E23" s="986">
        <v>100</v>
      </c>
      <c r="F23" s="987">
        <v>100</v>
      </c>
      <c r="G23" s="919" t="s">
        <v>105</v>
      </c>
      <c r="H23" s="922">
        <v>-16.245194617972135</v>
      </c>
    </row>
    <row r="24" spans="1:8">
      <c r="A24" s="867" t="s">
        <v>143</v>
      </c>
      <c r="B24" s="115">
        <v>8913.0580000000009</v>
      </c>
      <c r="C24" s="115">
        <v>7795.4</v>
      </c>
      <c r="D24" s="914">
        <v>14.337404110116239</v>
      </c>
      <c r="E24" s="988">
        <v>23.851615448058237</v>
      </c>
      <c r="F24" s="989">
        <v>23.782135992311389</v>
      </c>
      <c r="G24" s="915">
        <v>0.29214977060643299</v>
      </c>
      <c r="H24" s="916">
        <v>-16.000505146176678</v>
      </c>
    </row>
    <row r="25" spans="1:8">
      <c r="A25" s="867" t="s">
        <v>144</v>
      </c>
      <c r="B25" s="115">
        <v>16556.826000000001</v>
      </c>
      <c r="C25" s="115">
        <v>16761.514999999999</v>
      </c>
      <c r="D25" s="914">
        <v>-1.2211843619147702</v>
      </c>
      <c r="E25" s="988">
        <v>17.701796536020368</v>
      </c>
      <c r="F25" s="989">
        <v>25.896504084574719</v>
      </c>
      <c r="G25" s="915">
        <v>-31.644068719822059</v>
      </c>
      <c r="H25" s="916">
        <v>-42.748622789214259</v>
      </c>
    </row>
    <row r="26" spans="1:8" ht="13.5" thickBot="1">
      <c r="A26" s="868" t="s">
        <v>145</v>
      </c>
      <c r="B26" s="118">
        <v>12817.23</v>
      </c>
      <c r="C26" s="118">
        <v>12718.501</v>
      </c>
      <c r="D26" s="918">
        <v>0.77626286305280279</v>
      </c>
      <c r="E26" s="990">
        <v>58.4465880159214</v>
      </c>
      <c r="F26" s="991">
        <v>50.321359923113882</v>
      </c>
      <c r="G26" s="920">
        <v>16.146678279804185</v>
      </c>
      <c r="H26" s="923">
        <v>-2.7215756490599832</v>
      </c>
    </row>
    <row r="27" spans="1:8" ht="15">
      <c r="A27" s="753" t="s">
        <v>332</v>
      </c>
      <c r="B27" s="175">
        <v>10385.704104658218</v>
      </c>
      <c r="C27" s="175">
        <v>10577.905153336351</v>
      </c>
      <c r="D27" s="970">
        <v>-1.8170048406750097</v>
      </c>
      <c r="E27" s="992">
        <v>100</v>
      </c>
      <c r="F27" s="993">
        <v>100</v>
      </c>
      <c r="G27" s="921" t="s">
        <v>105</v>
      </c>
      <c r="H27" s="924">
        <v>-25.434510659817416</v>
      </c>
    </row>
    <row r="28" spans="1:8">
      <c r="A28" s="867" t="s">
        <v>143</v>
      </c>
      <c r="B28" s="115" t="s">
        <v>275</v>
      </c>
      <c r="C28" s="115" t="s">
        <v>275</v>
      </c>
      <c r="D28" s="914" t="s">
        <v>105</v>
      </c>
      <c r="E28" s="988">
        <v>0.39621631268963065</v>
      </c>
      <c r="F28" s="989">
        <v>0.71331612147667089</v>
      </c>
      <c r="G28" s="915">
        <v>-44.454316850514509</v>
      </c>
      <c r="H28" s="916">
        <v>-58.582089552238806</v>
      </c>
    </row>
    <row r="29" spans="1:8">
      <c r="A29" s="867" t="s">
        <v>144</v>
      </c>
      <c r="B29" s="115">
        <v>14985.161</v>
      </c>
      <c r="C29" s="115">
        <v>15574.574000000001</v>
      </c>
      <c r="D29" s="914">
        <v>-3.7844566406760176</v>
      </c>
      <c r="E29" s="988">
        <v>3.3589148670355176</v>
      </c>
      <c r="F29" s="989">
        <v>3.3270341486785022</v>
      </c>
      <c r="G29" s="915">
        <v>0.95823237551313845</v>
      </c>
      <c r="H29" s="916">
        <v>-24.72</v>
      </c>
    </row>
    <row r="30" spans="1:8" ht="13.5" thickBot="1">
      <c r="A30" s="869" t="s">
        <v>145</v>
      </c>
      <c r="B30" s="115">
        <v>10240.757</v>
      </c>
      <c r="C30" s="115">
        <v>10436.472</v>
      </c>
      <c r="D30" s="914">
        <v>-1.8752984725106354</v>
      </c>
      <c r="E30" s="988">
        <v>96.24486882027486</v>
      </c>
      <c r="F30" s="989">
        <v>95.959649729844827</v>
      </c>
      <c r="G30" s="915">
        <v>0.29722814874065312</v>
      </c>
      <c r="H30" s="916">
        <v>-25.212881036252178</v>
      </c>
    </row>
    <row r="31" spans="1:8" ht="15.75">
      <c r="A31" s="971" t="s">
        <v>148</v>
      </c>
      <c r="B31" s="980"/>
      <c r="C31" s="980"/>
      <c r="D31" s="981"/>
      <c r="E31" s="994"/>
      <c r="F31" s="994"/>
      <c r="G31" s="982"/>
      <c r="H31" s="983"/>
    </row>
    <row r="32" spans="1:8" ht="15">
      <c r="A32" s="498" t="s">
        <v>331</v>
      </c>
      <c r="B32" s="174">
        <v>13070.277359510617</v>
      </c>
      <c r="C32" s="174">
        <v>12946.812565501503</v>
      </c>
      <c r="D32" s="969">
        <v>0.95363081364213764</v>
      </c>
      <c r="E32" s="986">
        <v>100</v>
      </c>
      <c r="F32" s="987">
        <v>100</v>
      </c>
      <c r="G32" s="919" t="s">
        <v>105</v>
      </c>
      <c r="H32" s="922">
        <v>7.9521488089064061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988">
        <v>0.9992633635461039</v>
      </c>
      <c r="F33" s="989">
        <v>5.2726204059053341</v>
      </c>
      <c r="G33" s="915">
        <v>-81.04806933518428</v>
      </c>
      <c r="H33" s="916">
        <v>-79.540983606557376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988">
        <v>6.5880921115844089</v>
      </c>
      <c r="F34" s="989">
        <v>7.0013484078415091</v>
      </c>
      <c r="G34" s="915">
        <v>-5.9025243736514135</v>
      </c>
      <c r="H34" s="916">
        <v>1.5802469135802484</v>
      </c>
    </row>
    <row r="35" spans="1:8" ht="13.5" thickBot="1">
      <c r="A35" s="868" t="s">
        <v>145</v>
      </c>
      <c r="B35" s="118">
        <v>12840.964</v>
      </c>
      <c r="C35" s="118">
        <v>12892.084000000001</v>
      </c>
      <c r="D35" s="918">
        <v>-0.39652239312124243</v>
      </c>
      <c r="E35" s="990">
        <v>92.412644524869492</v>
      </c>
      <c r="F35" s="991">
        <v>87.726031186253152</v>
      </c>
      <c r="G35" s="920">
        <v>5.3423291527529422</v>
      </c>
      <c r="H35" s="923">
        <v>13.719307925747856</v>
      </c>
    </row>
    <row r="36" spans="1:8" ht="15">
      <c r="A36" s="753" t="s">
        <v>332</v>
      </c>
      <c r="B36" s="175">
        <v>10920.804829902027</v>
      </c>
      <c r="C36" s="175">
        <v>11030.601040436966</v>
      </c>
      <c r="D36" s="970">
        <v>-0.99537831286290701</v>
      </c>
      <c r="E36" s="992">
        <v>100</v>
      </c>
      <c r="F36" s="993">
        <v>100</v>
      </c>
      <c r="G36" s="921" t="s">
        <v>105</v>
      </c>
      <c r="H36" s="924">
        <v>2.0570874812791766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988">
        <v>4.6700332340627568</v>
      </c>
      <c r="F37" s="989">
        <v>7.5235662056206491</v>
      </c>
      <c r="G37" s="915">
        <v>-37.927930632498409</v>
      </c>
      <c r="H37" s="916">
        <v>-36.65105386416861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988">
        <v>7.3373904786568263</v>
      </c>
      <c r="F38" s="989">
        <v>8.386926262003346</v>
      </c>
      <c r="G38" s="915">
        <v>-12.513950290720954</v>
      </c>
      <c r="H38" s="916">
        <v>-10.714285714285712</v>
      </c>
    </row>
    <row r="39" spans="1:8" ht="13.5" thickBot="1">
      <c r="A39" s="868" t="s">
        <v>145</v>
      </c>
      <c r="B39" s="118">
        <v>10524.592000000001</v>
      </c>
      <c r="C39" s="118">
        <v>10630.817999999999</v>
      </c>
      <c r="D39" s="918">
        <v>-0.99922696447252468</v>
      </c>
      <c r="E39" s="990">
        <v>87.992576287280428</v>
      </c>
      <c r="F39" s="991">
        <v>84.08950753237599</v>
      </c>
      <c r="G39" s="920">
        <v>4.6415645297978303</v>
      </c>
      <c r="H39" s="923">
        <v>6.7941330539549494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058"/>
      <c r="B41" s="1058"/>
      <c r="C41" s="1058"/>
      <c r="D41" s="1058"/>
    </row>
    <row r="42" spans="1:8" ht="5.25" customHeight="1">
      <c r="A42" s="1059"/>
      <c r="B42" s="1059"/>
      <c r="C42" s="1059"/>
      <c r="D42" s="1059"/>
    </row>
    <row r="43" spans="1:8" ht="15">
      <c r="A43" s="159" t="s">
        <v>64</v>
      </c>
      <c r="B43" s="160"/>
    </row>
    <row r="44" spans="1:8" ht="15">
      <c r="A44" s="157" t="s">
        <v>100</v>
      </c>
      <c r="B44" s="1060" t="s">
        <v>65</v>
      </c>
      <c r="C44" s="1061"/>
      <c r="D44" s="1061"/>
      <c r="E44" s="1061"/>
      <c r="F44" s="1061"/>
      <c r="G44" s="1061"/>
      <c r="H44" s="1062"/>
    </row>
    <row r="45" spans="1:8" ht="15">
      <c r="A45" s="157" t="s">
        <v>66</v>
      </c>
      <c r="B45" s="1060" t="s">
        <v>67</v>
      </c>
      <c r="C45" s="1061"/>
      <c r="D45" s="1061"/>
      <c r="E45" s="1061"/>
      <c r="F45" s="1061"/>
      <c r="G45" s="1061"/>
      <c r="H45" s="1062"/>
    </row>
    <row r="46" spans="1:8" ht="15">
      <c r="A46" s="157" t="s">
        <v>68</v>
      </c>
      <c r="B46" s="1060" t="s">
        <v>69</v>
      </c>
      <c r="C46" s="1061"/>
      <c r="D46" s="1061"/>
      <c r="E46" s="1061"/>
      <c r="F46" s="1061"/>
      <c r="G46" s="1061"/>
      <c r="H46" s="106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063" t="s">
        <v>149</v>
      </c>
      <c r="B3" s="1065" t="s">
        <v>150</v>
      </c>
      <c r="C3" s="1066"/>
      <c r="D3" s="1067" t="s">
        <v>340</v>
      </c>
      <c r="E3" s="1068"/>
    </row>
    <row r="4" spans="1:8" ht="16.5" thickBot="1">
      <c r="A4" s="1064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30278.724999999999</v>
      </c>
      <c r="C5" s="757">
        <v>21795.356</v>
      </c>
      <c r="D5" s="870">
        <v>1.9970536836331729</v>
      </c>
      <c r="E5" s="871">
        <v>3.8312263013086802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21528.65</v>
      </c>
      <c r="D6" s="959" t="s">
        <v>105</v>
      </c>
      <c r="E6" s="872">
        <v>-2.5466655561208884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30974.67</v>
      </c>
      <c r="C7" s="762">
        <v>21553.87</v>
      </c>
      <c r="D7" s="873">
        <v>3.2670405767946527</v>
      </c>
      <c r="E7" s="874">
        <v>3.5295558635000139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23732.1</v>
      </c>
      <c r="C8" s="762">
        <v>30392.01</v>
      </c>
      <c r="D8" s="875">
        <v>-3.7125214984462791</v>
      </c>
      <c r="E8" s="874">
        <v>-4.190588537929699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275</v>
      </c>
      <c r="C9" s="764">
        <v>24514.74</v>
      </c>
      <c r="D9" s="876" t="s">
        <v>105</v>
      </c>
      <c r="E9" s="874">
        <v>1.5556426429685815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22473.03</v>
      </c>
      <c r="C10" s="762">
        <v>20586.39</v>
      </c>
      <c r="D10" s="875">
        <v>-5.2472536159932224</v>
      </c>
      <c r="E10" s="874">
        <v>7.1506070481356543E-2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27815.34</v>
      </c>
      <c r="C12" s="762">
        <v>23270.13</v>
      </c>
      <c r="D12" s="875">
        <v>-2.0870705119359787</v>
      </c>
      <c r="E12" s="874">
        <v>9.7607775566642179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23449.1</v>
      </c>
      <c r="C13" s="766">
        <v>20389.419999999998</v>
      </c>
      <c r="D13" s="879">
        <v>-0.47557101414830311</v>
      </c>
      <c r="E13" s="880">
        <v>3.9817101219563114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078" t="s">
        <v>335</v>
      </c>
      <c r="B1" s="1078"/>
      <c r="C1" s="1078"/>
      <c r="D1" s="1078"/>
      <c r="E1" s="1078"/>
      <c r="F1" s="1078"/>
      <c r="G1" s="850"/>
      <c r="H1" s="850"/>
    </row>
    <row r="2" spans="1:8" ht="13.5" customHeight="1" thickBot="1"/>
    <row r="3" spans="1:8" ht="22.5" customHeight="1">
      <c r="A3" s="1069" t="s">
        <v>77</v>
      </c>
      <c r="B3" s="1071" t="s">
        <v>126</v>
      </c>
      <c r="C3" s="1073" t="s">
        <v>86</v>
      </c>
      <c r="D3" s="1074"/>
      <c r="E3" s="1075"/>
      <c r="F3" s="1076" t="s">
        <v>127</v>
      </c>
      <c r="G3" s="1077"/>
    </row>
    <row r="4" spans="1:8" ht="28.5" customHeight="1" thickBot="1">
      <c r="A4" s="1070"/>
      <c r="B4" s="1072"/>
      <c r="C4" s="930">
        <v>42883</v>
      </c>
      <c r="D4" s="767">
        <v>42876</v>
      </c>
      <c r="E4" s="931">
        <v>42519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660.23299999999995</v>
      </c>
      <c r="D5" s="925">
        <v>598.44000000000005</v>
      </c>
      <c r="E5" s="933">
        <v>569.41999999999996</v>
      </c>
      <c r="F5" s="928">
        <v>10.325680101597467</v>
      </c>
      <c r="G5" s="883">
        <v>15.948333391872429</v>
      </c>
    </row>
    <row r="6" spans="1:8" ht="28.5" customHeight="1" thickBot="1">
      <c r="A6" s="941" t="s">
        <v>133</v>
      </c>
      <c r="B6" s="938" t="s">
        <v>180</v>
      </c>
      <c r="C6" s="934">
        <v>812.83900000000006</v>
      </c>
      <c r="D6" s="926">
        <v>856.66</v>
      </c>
      <c r="E6" s="935">
        <v>711.13</v>
      </c>
      <c r="F6" s="929">
        <v>-5.1153316368220665</v>
      </c>
      <c r="G6" s="884">
        <v>14.302448216219265</v>
      </c>
    </row>
    <row r="7" spans="1:8" ht="32.25" customHeight="1" thickBot="1">
      <c r="A7" s="942" t="s">
        <v>129</v>
      </c>
      <c r="B7" s="939" t="s">
        <v>130</v>
      </c>
      <c r="C7" s="1200">
        <v>10.074999999999999</v>
      </c>
      <c r="D7" s="1011" t="s">
        <v>105</v>
      </c>
      <c r="E7" s="936">
        <v>9.2899999999999991</v>
      </c>
      <c r="F7" s="1000" t="s">
        <v>105</v>
      </c>
      <c r="G7" s="1199">
        <v>8.449946178686762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083" t="s">
        <v>93</v>
      </c>
      <c r="C1" s="1083"/>
      <c r="D1" s="1083"/>
      <c r="E1" s="1083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201" t="s">
        <v>72</v>
      </c>
      <c r="F3" s="1080"/>
    </row>
    <row r="4" spans="2:17" ht="24.75" customHeight="1" thickBot="1">
      <c r="B4" s="890" t="s">
        <v>43</v>
      </c>
      <c r="C4" s="834">
        <v>42881</v>
      </c>
      <c r="D4" s="834">
        <v>42874</v>
      </c>
      <c r="E4" s="1202" t="s">
        <v>336</v>
      </c>
      <c r="F4" s="1081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079" t="s">
        <v>334</v>
      </c>
      <c r="H5" s="1079"/>
      <c r="I5" s="1079"/>
      <c r="J5" s="1079"/>
      <c r="K5" s="1079"/>
      <c r="L5" s="1079"/>
      <c r="M5" s="1079"/>
      <c r="N5" s="1079"/>
      <c r="O5" s="1079"/>
      <c r="P5" s="1079"/>
      <c r="Q5" s="1079"/>
    </row>
    <row r="6" spans="2:17" ht="21" customHeight="1">
      <c r="B6" s="836" t="s">
        <v>44</v>
      </c>
      <c r="C6" s="837">
        <v>11</v>
      </c>
      <c r="D6" s="837">
        <v>10.5</v>
      </c>
      <c r="E6" s="891">
        <v>4.7619047619047619</v>
      </c>
      <c r="F6" s="10"/>
      <c r="G6" s="1079"/>
      <c r="H6" s="1079"/>
      <c r="I6" s="1079"/>
      <c r="J6" s="1079"/>
      <c r="K6" s="1079"/>
      <c r="L6" s="1079"/>
      <c r="M6" s="1079"/>
      <c r="N6" s="1079"/>
      <c r="O6" s="1079"/>
      <c r="P6" s="1079"/>
      <c r="Q6" s="1079"/>
    </row>
    <row r="7" spans="2:17" ht="15.75">
      <c r="B7" s="838" t="s">
        <v>45</v>
      </c>
      <c r="C7" s="839">
        <v>17.5</v>
      </c>
      <c r="D7" s="839">
        <v>17.5</v>
      </c>
      <c r="E7" s="89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13.3</v>
      </c>
      <c r="D8" s="851">
        <v>13</v>
      </c>
      <c r="E8" s="894">
        <v>2.3076923076923128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132</v>
      </c>
      <c r="D9" s="852">
        <v>171</v>
      </c>
      <c r="E9" s="896">
        <v>-22.807017543859647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111</v>
      </c>
      <c r="D10" s="852">
        <v>148</v>
      </c>
      <c r="E10" s="896">
        <v>-25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2.8</v>
      </c>
      <c r="D11" s="886">
        <v>2.86</v>
      </c>
      <c r="E11" s="898">
        <v>-2.0979020979020997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6.75</v>
      </c>
      <c r="D14" s="839">
        <v>6.75</v>
      </c>
      <c r="E14" s="89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6.73</v>
      </c>
      <c r="D15" s="851">
        <v>6.73</v>
      </c>
      <c r="E15" s="89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198</v>
      </c>
      <c r="D16" s="852">
        <v>198</v>
      </c>
      <c r="E16" s="896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161</v>
      </c>
      <c r="D17" s="852">
        <v>161</v>
      </c>
      <c r="E17" s="896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</v>
      </c>
      <c r="D21" s="839">
        <v>5</v>
      </c>
      <c r="E21" s="89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4.47</v>
      </c>
      <c r="D22" s="851">
        <v>4.47</v>
      </c>
      <c r="E22" s="89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377</v>
      </c>
      <c r="D23" s="852">
        <v>400</v>
      </c>
      <c r="E23" s="896">
        <v>-5.75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315</v>
      </c>
      <c r="D24" s="852">
        <v>344</v>
      </c>
      <c r="E24" s="896">
        <v>-8.4302325581395348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082"/>
      <c r="C26" s="1082"/>
      <c r="D26" s="1082"/>
      <c r="E26" s="108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085" t="s">
        <v>361</v>
      </c>
      <c r="C5" s="1085"/>
      <c r="D5" s="1085"/>
      <c r="E5" s="1085"/>
      <c r="F5" s="1085"/>
      <c r="G5" s="1085"/>
      <c r="I5" s="950" t="s">
        <v>181</v>
      </c>
    </row>
    <row r="6" spans="2:9" ht="15.75" customHeight="1" thickBot="1">
      <c r="B6" s="1086" t="s">
        <v>182</v>
      </c>
      <c r="C6" s="1088" t="s">
        <v>360</v>
      </c>
      <c r="D6" s="1089"/>
      <c r="E6" s="1090"/>
      <c r="F6" s="1091" t="s">
        <v>358</v>
      </c>
      <c r="G6" s="1086" t="s">
        <v>359</v>
      </c>
    </row>
    <row r="7" spans="2:9" ht="18" customHeight="1" thickBot="1">
      <c r="B7" s="1087"/>
      <c r="C7" s="853" t="s">
        <v>337</v>
      </c>
      <c r="D7" s="853" t="s">
        <v>351</v>
      </c>
      <c r="E7" s="853" t="s">
        <v>352</v>
      </c>
      <c r="F7" s="1092"/>
      <c r="G7" s="1087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1012">
        <f>(D8/C8)*100</f>
        <v>16.101655690709428</v>
      </c>
      <c r="F8" s="650">
        <v>4051.0259999999998</v>
      </c>
      <c r="G8" s="1016">
        <f>((C8-F8)/F8)*100</f>
        <v>-7.7341147650002657</v>
      </c>
      <c r="I8" s="1019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1013">
        <f t="shared" ref="E9:E12" si="0">(D9/C9)*100</f>
        <v>12.040520984081041</v>
      </c>
      <c r="F9" s="653">
        <v>21766</v>
      </c>
      <c r="G9" s="1017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1001">
        <v>0</v>
      </c>
      <c r="E10" s="1012">
        <f t="shared" si="0"/>
        <v>0</v>
      </c>
      <c r="F10" s="656">
        <v>14185</v>
      </c>
      <c r="G10" s="1018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1014">
        <f t="shared" si="0"/>
        <v>5.9558969067289596</v>
      </c>
      <c r="F11" s="660">
        <v>70222.149000000005</v>
      </c>
      <c r="G11" s="1018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1015">
        <f t="shared" si="0"/>
        <v>33.008044154053721</v>
      </c>
      <c r="F12" s="650">
        <v>16771.241000000002</v>
      </c>
      <c r="G12" s="1016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1012">
        <f t="shared" ref="E13" si="2">E11+E12</f>
        <v>38.96394106078268</v>
      </c>
      <c r="F13" s="650">
        <f>F11+F12</f>
        <v>86993.390000000014</v>
      </c>
      <c r="G13" s="1016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085" t="s">
        <v>362</v>
      </c>
      <c r="C18" s="1085"/>
      <c r="D18" s="1085"/>
      <c r="E18" s="1085"/>
      <c r="F18" s="1085"/>
      <c r="G18" s="1085"/>
    </row>
    <row r="19" spans="1:9" ht="18.75" customHeight="1" thickBot="1">
      <c r="B19" s="1086" t="s">
        <v>189</v>
      </c>
      <c r="C19" s="1088" t="s">
        <v>360</v>
      </c>
      <c r="D19" s="1089"/>
      <c r="E19" s="1090"/>
      <c r="F19" s="1091" t="s">
        <v>358</v>
      </c>
      <c r="G19" s="1086" t="s">
        <v>359</v>
      </c>
    </row>
    <row r="20" spans="1:9" ht="24.75" customHeight="1" thickBot="1">
      <c r="B20" s="1093"/>
      <c r="C20" s="853" t="s">
        <v>337</v>
      </c>
      <c r="D20" s="853" t="s">
        <v>351</v>
      </c>
      <c r="E20" s="853" t="s">
        <v>352</v>
      </c>
      <c r="F20" s="1092"/>
      <c r="G20" s="1087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19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094"/>
      <c r="C28" s="1094"/>
      <c r="D28" s="1094"/>
      <c r="E28" s="1094"/>
      <c r="F28" s="1094"/>
      <c r="G28" s="1094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084"/>
      <c r="D49" s="1084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095" t="s">
        <v>366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  <c r="V2" s="1095"/>
      <c r="W2" s="1095"/>
      <c r="X2" s="1095"/>
      <c r="Y2" s="1095"/>
      <c r="Z2" s="1095"/>
      <c r="AA2" s="1095"/>
      <c r="AB2" s="1095"/>
    </row>
    <row r="3" spans="2:28" ht="15.75" customHeight="1">
      <c r="B3" s="1097" t="s">
        <v>364</v>
      </c>
      <c r="C3" s="1097"/>
      <c r="D3" s="1097"/>
      <c r="E3" s="1097"/>
      <c r="F3" s="1097"/>
      <c r="G3" s="1097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096" t="s">
        <v>192</v>
      </c>
      <c r="D5" s="1096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095" t="s">
        <v>363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  <c r="V2" s="1095"/>
      <c r="W2" s="1095"/>
      <c r="X2" s="1095"/>
      <c r="Y2" s="1095"/>
      <c r="Z2" s="1095"/>
      <c r="AA2" s="1095"/>
      <c r="AB2" s="1095"/>
    </row>
    <row r="3" spans="2:28" ht="18" customHeight="1">
      <c r="B3" s="1098" t="s">
        <v>364</v>
      </c>
      <c r="C3" s="1098"/>
      <c r="D3" s="1098"/>
      <c r="E3" s="1098"/>
      <c r="F3" s="1098"/>
      <c r="G3" s="1098"/>
      <c r="H3" s="1098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365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100" t="s">
        <v>279</v>
      </c>
      <c r="C5" s="1100"/>
      <c r="D5" s="1100"/>
      <c r="E5" s="1100"/>
      <c r="F5" s="1100"/>
      <c r="G5" s="1100"/>
      <c r="H5" s="1100"/>
      <c r="I5" s="1100"/>
      <c r="J5" s="1100"/>
      <c r="K5" s="1100"/>
      <c r="L5" s="1100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101" t="s">
        <v>281</v>
      </c>
      <c r="C7" s="1103" t="s">
        <v>22</v>
      </c>
      <c r="D7" s="1103" t="s">
        <v>282</v>
      </c>
      <c r="E7" s="1105" t="s">
        <v>283</v>
      </c>
      <c r="F7" s="1106"/>
      <c r="G7" s="1107"/>
      <c r="H7" s="1108" t="s">
        <v>284</v>
      </c>
      <c r="I7" s="1110" t="s">
        <v>285</v>
      </c>
      <c r="J7" s="1111"/>
      <c r="K7" s="1111"/>
      <c r="L7" s="1101"/>
    </row>
    <row r="8" spans="2:13">
      <c r="B8" s="1102"/>
      <c r="C8" s="1104"/>
      <c r="D8" s="1104"/>
      <c r="E8" s="1112" t="s">
        <v>286</v>
      </c>
      <c r="F8" s="1103" t="s">
        <v>287</v>
      </c>
      <c r="G8" s="1103" t="s">
        <v>288</v>
      </c>
      <c r="H8" s="1109"/>
      <c r="I8" s="1112" t="s">
        <v>289</v>
      </c>
      <c r="J8" s="1112" t="s">
        <v>24</v>
      </c>
      <c r="K8" s="1103" t="s">
        <v>290</v>
      </c>
      <c r="L8" s="1112" t="s">
        <v>291</v>
      </c>
    </row>
    <row r="9" spans="2:13">
      <c r="B9" s="1102"/>
      <c r="C9" s="1104"/>
      <c r="D9" s="1104"/>
      <c r="E9" s="1113"/>
      <c r="F9" s="1104"/>
      <c r="G9" s="1104"/>
      <c r="H9" s="1109"/>
      <c r="I9" s="1113"/>
      <c r="J9" s="1113"/>
      <c r="K9" s="1114"/>
      <c r="L9" s="1113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099"/>
      <c r="O105" s="1099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099"/>
      <c r="O121" s="1099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099"/>
      <c r="O145" s="1099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099"/>
      <c r="O171" s="1099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117" t="s">
        <v>317</v>
      </c>
      <c r="D177" s="1117"/>
      <c r="E177" s="1117"/>
      <c r="F177" s="1117"/>
      <c r="G177" s="1117"/>
      <c r="H177" s="1117"/>
      <c r="I177" s="1117"/>
      <c r="J177" s="1117"/>
      <c r="K177" s="1117"/>
      <c r="L177" s="1118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119" t="s">
        <v>281</v>
      </c>
      <c r="C194" s="1121" t="s">
        <v>22</v>
      </c>
      <c r="D194" s="1121" t="s">
        <v>282</v>
      </c>
      <c r="E194" s="1123" t="s">
        <v>283</v>
      </c>
      <c r="F194" s="1124"/>
      <c r="G194" s="1125"/>
      <c r="H194" s="1126" t="s">
        <v>284</v>
      </c>
      <c r="I194" s="1128" t="s">
        <v>285</v>
      </c>
      <c r="J194" s="1129"/>
      <c r="K194" s="1129"/>
      <c r="L194" s="1130"/>
    </row>
    <row r="195" spans="2:12" ht="12.75" customHeight="1">
      <c r="B195" s="1120"/>
      <c r="C195" s="1122"/>
      <c r="D195" s="1122"/>
      <c r="E195" s="1131" t="s">
        <v>286</v>
      </c>
      <c r="F195" s="1121" t="s">
        <v>287</v>
      </c>
      <c r="G195" s="1121" t="s">
        <v>288</v>
      </c>
      <c r="H195" s="1127"/>
      <c r="I195" s="1131" t="s">
        <v>289</v>
      </c>
      <c r="J195" s="1131" t="s">
        <v>24</v>
      </c>
      <c r="K195" s="1121" t="s">
        <v>290</v>
      </c>
      <c r="L195" s="1115" t="s">
        <v>291</v>
      </c>
    </row>
    <row r="196" spans="2:12" ht="12.75" customHeight="1">
      <c r="B196" s="1120"/>
      <c r="C196" s="1122"/>
      <c r="D196" s="1122"/>
      <c r="E196" s="1132"/>
      <c r="F196" s="1122"/>
      <c r="G196" s="1122"/>
      <c r="H196" s="1127"/>
      <c r="I196" s="1133"/>
      <c r="J196" s="1133"/>
      <c r="K196" s="1134"/>
      <c r="L196" s="1116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117" t="s">
        <v>318</v>
      </c>
      <c r="D199" s="1117"/>
      <c r="E199" s="1117"/>
      <c r="F199" s="1117"/>
      <c r="G199" s="1117"/>
      <c r="H199" s="1117"/>
      <c r="I199" s="1117"/>
      <c r="J199" s="1117"/>
      <c r="K199" s="1117"/>
      <c r="L199" s="1118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135" t="s">
        <v>281</v>
      </c>
      <c r="C234" s="1121" t="s">
        <v>22</v>
      </c>
      <c r="D234" s="1121" t="s">
        <v>282</v>
      </c>
      <c r="E234" s="1123" t="s">
        <v>283</v>
      </c>
      <c r="F234" s="1124"/>
      <c r="G234" s="1125"/>
      <c r="H234" s="1126" t="s">
        <v>284</v>
      </c>
      <c r="I234" s="1123" t="s">
        <v>285</v>
      </c>
      <c r="J234" s="1124"/>
      <c r="K234" s="1124"/>
      <c r="L234" s="1124"/>
    </row>
    <row r="235" spans="2:12">
      <c r="B235" s="1136"/>
      <c r="C235" s="1122"/>
      <c r="D235" s="1122"/>
      <c r="E235" s="1131" t="s">
        <v>286</v>
      </c>
      <c r="F235" s="1121" t="s">
        <v>287</v>
      </c>
      <c r="G235" s="1121" t="s">
        <v>288</v>
      </c>
      <c r="H235" s="1127"/>
      <c r="I235" s="1131" t="s">
        <v>289</v>
      </c>
      <c r="J235" s="1131" t="s">
        <v>24</v>
      </c>
      <c r="K235" s="1121" t="s">
        <v>290</v>
      </c>
      <c r="L235" s="1128" t="s">
        <v>291</v>
      </c>
    </row>
    <row r="236" spans="2:12">
      <c r="B236" s="1136"/>
      <c r="C236" s="1122"/>
      <c r="D236" s="1122"/>
      <c r="E236" s="1132"/>
      <c r="F236" s="1122"/>
      <c r="G236" s="1122"/>
      <c r="H236" s="1127"/>
      <c r="I236" s="1132"/>
      <c r="J236" s="1132"/>
      <c r="K236" s="1122"/>
      <c r="L236" s="1137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138" t="s">
        <v>292</v>
      </c>
      <c r="D239" s="1138"/>
      <c r="E239" s="1138"/>
      <c r="F239" s="1138"/>
      <c r="G239" s="1138"/>
      <c r="H239" s="1138"/>
      <c r="I239" s="1138"/>
      <c r="J239" s="1138"/>
      <c r="K239" s="1138"/>
      <c r="L239" s="1138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117" t="s">
        <v>317</v>
      </c>
      <c r="D256" s="1117"/>
      <c r="E256" s="1117"/>
      <c r="F256" s="1117"/>
      <c r="G256" s="1117"/>
      <c r="H256" s="1117"/>
      <c r="I256" s="1117"/>
      <c r="J256" s="1117"/>
      <c r="K256" s="1117"/>
      <c r="L256" s="1117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144" t="s">
        <v>281</v>
      </c>
      <c r="C273" s="1121" t="s">
        <v>22</v>
      </c>
      <c r="D273" s="1121" t="s">
        <v>282</v>
      </c>
      <c r="E273" s="1123" t="s">
        <v>283</v>
      </c>
      <c r="F273" s="1124"/>
      <c r="G273" s="1125"/>
      <c r="H273" s="1126" t="s">
        <v>284</v>
      </c>
      <c r="I273" s="1128" t="s">
        <v>285</v>
      </c>
      <c r="J273" s="1129"/>
      <c r="K273" s="1129"/>
      <c r="L273" s="1129"/>
    </row>
    <row r="274" spans="2:12" ht="11.25" customHeight="1">
      <c r="B274" s="1145"/>
      <c r="C274" s="1122"/>
      <c r="D274" s="1122"/>
      <c r="E274" s="1131" t="s">
        <v>286</v>
      </c>
      <c r="F274" s="1121" t="s">
        <v>287</v>
      </c>
      <c r="G274" s="1121" t="s">
        <v>288</v>
      </c>
      <c r="H274" s="1127"/>
      <c r="I274" s="1131" t="s">
        <v>289</v>
      </c>
      <c r="J274" s="1131" t="s">
        <v>24</v>
      </c>
      <c r="K274" s="1121" t="s">
        <v>290</v>
      </c>
      <c r="L274" s="1128" t="s">
        <v>291</v>
      </c>
    </row>
    <row r="275" spans="2:12" ht="11.25" customHeight="1">
      <c r="B275" s="1145"/>
      <c r="C275" s="1122"/>
      <c r="D275" s="1122"/>
      <c r="E275" s="1132"/>
      <c r="F275" s="1122"/>
      <c r="G275" s="1122"/>
      <c r="H275" s="1127"/>
      <c r="I275" s="1133"/>
      <c r="J275" s="1133"/>
      <c r="K275" s="1134"/>
      <c r="L275" s="1137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117" t="s">
        <v>318</v>
      </c>
      <c r="D278" s="1117"/>
      <c r="E278" s="1117"/>
      <c r="F278" s="1117"/>
      <c r="G278" s="1117"/>
      <c r="H278" s="1117"/>
      <c r="I278" s="1117"/>
      <c r="J278" s="1117"/>
      <c r="K278" s="1117"/>
      <c r="L278" s="1117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135" t="s">
        <v>281</v>
      </c>
      <c r="C313" s="1121" t="s">
        <v>22</v>
      </c>
      <c r="D313" s="1121" t="s">
        <v>282</v>
      </c>
      <c r="E313" s="1123" t="s">
        <v>283</v>
      </c>
      <c r="F313" s="1124"/>
      <c r="G313" s="1125"/>
      <c r="H313" s="1121" t="s">
        <v>284</v>
      </c>
      <c r="I313" s="1123" t="s">
        <v>285</v>
      </c>
      <c r="J313" s="1124"/>
      <c r="K313" s="1124"/>
      <c r="L313" s="1124"/>
    </row>
    <row r="314" spans="2:12" ht="11.25" customHeight="1">
      <c r="B314" s="1136"/>
      <c r="C314" s="1122"/>
      <c r="D314" s="1122"/>
      <c r="E314" s="1139" t="s">
        <v>322</v>
      </c>
      <c r="F314" s="1141" t="s">
        <v>323</v>
      </c>
      <c r="G314" s="1141" t="s">
        <v>324</v>
      </c>
      <c r="H314" s="1122"/>
      <c r="I314" s="1131" t="s">
        <v>289</v>
      </c>
      <c r="J314" s="1131" t="s">
        <v>24</v>
      </c>
      <c r="K314" s="1121" t="s">
        <v>290</v>
      </c>
      <c r="L314" s="1128" t="s">
        <v>291</v>
      </c>
    </row>
    <row r="315" spans="2:12" ht="11.25" customHeight="1">
      <c r="B315" s="1147"/>
      <c r="C315" s="1134"/>
      <c r="D315" s="1134"/>
      <c r="E315" s="1140"/>
      <c r="F315" s="1142"/>
      <c r="G315" s="1142"/>
      <c r="H315" s="1134"/>
      <c r="I315" s="1133"/>
      <c r="J315" s="1133"/>
      <c r="K315" s="1134"/>
      <c r="L315" s="1137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138" t="s">
        <v>292</v>
      </c>
      <c r="D318" s="1138"/>
      <c r="E318" s="1138"/>
      <c r="F318" s="1138"/>
      <c r="G318" s="1138"/>
      <c r="H318" s="1138"/>
      <c r="I318" s="1138"/>
      <c r="J318" s="1138"/>
      <c r="K318" s="1138"/>
      <c r="L318" s="1138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117" t="s">
        <v>317</v>
      </c>
      <c r="D335" s="1117"/>
      <c r="E335" s="1117"/>
      <c r="F335" s="1117"/>
      <c r="G335" s="1117"/>
      <c r="H335" s="1117"/>
      <c r="I335" s="1117"/>
      <c r="J335" s="1117"/>
      <c r="K335" s="1117"/>
      <c r="L335" s="1117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144" t="s">
        <v>281</v>
      </c>
      <c r="C352" s="1121" t="s">
        <v>22</v>
      </c>
      <c r="D352" s="1121" t="s">
        <v>282</v>
      </c>
      <c r="E352" s="1123" t="s">
        <v>283</v>
      </c>
      <c r="F352" s="1124"/>
      <c r="G352" s="1125"/>
      <c r="H352" s="1126" t="s">
        <v>284</v>
      </c>
      <c r="I352" s="1128" t="s">
        <v>285</v>
      </c>
      <c r="J352" s="1129"/>
      <c r="K352" s="1129"/>
      <c r="L352" s="1129"/>
    </row>
    <row r="353" spans="2:12" ht="11.25" customHeight="1">
      <c r="B353" s="1145"/>
      <c r="C353" s="1122"/>
      <c r="D353" s="1122"/>
      <c r="E353" s="1139" t="s">
        <v>322</v>
      </c>
      <c r="F353" s="1141" t="s">
        <v>323</v>
      </c>
      <c r="G353" s="1141" t="s">
        <v>324</v>
      </c>
      <c r="H353" s="1127"/>
      <c r="I353" s="1131" t="s">
        <v>289</v>
      </c>
      <c r="J353" s="1131" t="s">
        <v>24</v>
      </c>
      <c r="K353" s="1121" t="s">
        <v>290</v>
      </c>
      <c r="L353" s="1128" t="s">
        <v>291</v>
      </c>
    </row>
    <row r="354" spans="2:12" ht="11.25" customHeight="1">
      <c r="B354" s="1145"/>
      <c r="C354" s="1122"/>
      <c r="D354" s="1122"/>
      <c r="E354" s="1146"/>
      <c r="F354" s="1143"/>
      <c r="G354" s="1143"/>
      <c r="H354" s="1127"/>
      <c r="I354" s="1133"/>
      <c r="J354" s="1133"/>
      <c r="K354" s="1134"/>
      <c r="L354" s="1137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117" t="s">
        <v>318</v>
      </c>
      <c r="D357" s="1117"/>
      <c r="E357" s="1117"/>
      <c r="F357" s="1117"/>
      <c r="G357" s="1117"/>
      <c r="H357" s="1117"/>
      <c r="I357" s="1117"/>
      <c r="J357" s="1117"/>
      <c r="K357" s="1117"/>
      <c r="L357" s="1117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211" t="s">
        <v>281</v>
      </c>
      <c r="C393" s="1207" t="s">
        <v>22</v>
      </c>
      <c r="D393" s="1207" t="s">
        <v>282</v>
      </c>
      <c r="E393" s="1213" t="s">
        <v>283</v>
      </c>
      <c r="F393" s="1214"/>
      <c r="G393" s="1215"/>
      <c r="H393" s="1216" t="s">
        <v>284</v>
      </c>
      <c r="I393" s="1213" t="s">
        <v>285</v>
      </c>
      <c r="J393" s="1214"/>
      <c r="K393" s="1214"/>
      <c r="L393" s="1214"/>
    </row>
    <row r="394" spans="2:12" ht="11.25" customHeight="1">
      <c r="B394" s="1212"/>
      <c r="C394" s="1208"/>
      <c r="D394" s="1208"/>
      <c r="E394" s="1218" t="s">
        <v>322</v>
      </c>
      <c r="F394" s="1203" t="s">
        <v>323</v>
      </c>
      <c r="G394" s="1203" t="s">
        <v>324</v>
      </c>
      <c r="H394" s="1217"/>
      <c r="I394" s="1220" t="s">
        <v>289</v>
      </c>
      <c r="J394" s="1220" t="s">
        <v>24</v>
      </c>
      <c r="K394" s="1207" t="s">
        <v>290</v>
      </c>
      <c r="L394" s="1209" t="s">
        <v>291</v>
      </c>
    </row>
    <row r="395" spans="2:12" ht="11.25" customHeight="1">
      <c r="B395" s="1212"/>
      <c r="C395" s="1208"/>
      <c r="D395" s="1208"/>
      <c r="E395" s="1219"/>
      <c r="F395" s="1204"/>
      <c r="G395" s="1204"/>
      <c r="H395" s="1217"/>
      <c r="I395" s="1221"/>
      <c r="J395" s="1221"/>
      <c r="K395" s="1208"/>
      <c r="L395" s="1210"/>
    </row>
    <row r="396" spans="2:12" ht="12.75">
      <c r="B396" s="1233">
        <v>0</v>
      </c>
      <c r="C396" s="1233">
        <v>1</v>
      </c>
      <c r="D396" s="1233">
        <v>2</v>
      </c>
      <c r="E396" s="1234">
        <v>3</v>
      </c>
      <c r="F396" s="1234">
        <v>4</v>
      </c>
      <c r="G396" s="1233">
        <v>5</v>
      </c>
      <c r="H396" s="1233">
        <v>6</v>
      </c>
      <c r="I396" s="1233">
        <v>7</v>
      </c>
      <c r="J396" s="1233">
        <v>8</v>
      </c>
      <c r="K396" s="1236">
        <v>9</v>
      </c>
      <c r="L396" s="1235">
        <v>10</v>
      </c>
    </row>
    <row r="397" spans="2:12" ht="12.75">
      <c r="B397" s="1229"/>
      <c r="C397" s="1229"/>
      <c r="D397" s="1229"/>
      <c r="E397" s="1229"/>
      <c r="F397" s="1229"/>
      <c r="G397" s="1229"/>
      <c r="H397" s="1229"/>
      <c r="I397" s="1229"/>
      <c r="J397" s="1229"/>
      <c r="K397" s="1229"/>
      <c r="L397" s="1229"/>
    </row>
    <row r="398" spans="2:12" ht="14.25">
      <c r="B398" s="1227"/>
      <c r="C398" s="1205" t="s">
        <v>292</v>
      </c>
      <c r="D398" s="1205"/>
      <c r="E398" s="1205"/>
      <c r="F398" s="1205"/>
      <c r="G398" s="1205"/>
      <c r="H398" s="1205"/>
      <c r="I398" s="1205"/>
      <c r="J398" s="1205"/>
      <c r="K398" s="1205"/>
      <c r="L398" s="1205"/>
    </row>
    <row r="399" spans="2:12" ht="12.75">
      <c r="B399" s="1229"/>
      <c r="C399" s="1229"/>
      <c r="D399" s="1229"/>
      <c r="E399" s="1229"/>
      <c r="F399" s="1229"/>
      <c r="G399" s="1229"/>
      <c r="H399" s="1229"/>
      <c r="I399" s="1229"/>
      <c r="J399" s="1229"/>
      <c r="K399" s="1229"/>
      <c r="L399" s="1229"/>
    </row>
    <row r="400" spans="2:12" ht="15">
      <c r="B400" s="1232" t="s">
        <v>293</v>
      </c>
      <c r="C400" s="1247">
        <v>142019</v>
      </c>
      <c r="D400" s="1247">
        <v>5112</v>
      </c>
      <c r="E400" s="1247">
        <v>2410</v>
      </c>
      <c r="F400" s="1247">
        <v>2274</v>
      </c>
      <c r="G400" s="1247">
        <v>428</v>
      </c>
      <c r="H400" s="1247">
        <v>136907</v>
      </c>
      <c r="I400" s="1247">
        <v>21885</v>
      </c>
      <c r="J400" s="1247">
        <v>43909</v>
      </c>
      <c r="K400" s="1247">
        <v>71113</v>
      </c>
      <c r="L400" s="1247">
        <v>0</v>
      </c>
    </row>
    <row r="401" spans="2:12" ht="15">
      <c r="B401" s="1232" t="s">
        <v>294</v>
      </c>
      <c r="C401" s="1247">
        <v>137800</v>
      </c>
      <c r="D401" s="1247">
        <v>4709</v>
      </c>
      <c r="E401" s="1247">
        <v>2035</v>
      </c>
      <c r="F401" s="1247">
        <v>2318</v>
      </c>
      <c r="G401" s="1247">
        <v>356</v>
      </c>
      <c r="H401" s="1247">
        <v>133091</v>
      </c>
      <c r="I401" s="1247">
        <v>22712</v>
      </c>
      <c r="J401" s="1247">
        <v>41741</v>
      </c>
      <c r="K401" s="1247">
        <v>68638</v>
      </c>
      <c r="L401" s="1247">
        <v>0</v>
      </c>
    </row>
    <row r="402" spans="2:12" ht="15">
      <c r="B402" s="1232" t="s">
        <v>295</v>
      </c>
      <c r="C402" s="1247">
        <v>169805</v>
      </c>
      <c r="D402" s="1260">
        <v>5406</v>
      </c>
      <c r="E402" s="1260">
        <v>2609</v>
      </c>
      <c r="F402" s="1260">
        <v>2592</v>
      </c>
      <c r="G402" s="1261">
        <v>205</v>
      </c>
      <c r="H402" s="1247">
        <v>164399</v>
      </c>
      <c r="I402" s="1260">
        <v>28402</v>
      </c>
      <c r="J402" s="1260">
        <v>50847</v>
      </c>
      <c r="K402" s="1260">
        <v>85150</v>
      </c>
      <c r="L402" s="1260">
        <v>0</v>
      </c>
    </row>
    <row r="403" spans="2:12" ht="15">
      <c r="B403" s="1232" t="s">
        <v>296</v>
      </c>
      <c r="C403" s="1247">
        <v>143826</v>
      </c>
      <c r="D403" s="1247">
        <v>5957</v>
      </c>
      <c r="E403" s="1248">
        <v>3079</v>
      </c>
      <c r="F403" s="1248">
        <v>2627</v>
      </c>
      <c r="G403" s="1247">
        <v>251</v>
      </c>
      <c r="H403" s="1247">
        <v>137869</v>
      </c>
      <c r="I403" s="1247">
        <v>21774</v>
      </c>
      <c r="J403" s="1247">
        <v>43335</v>
      </c>
      <c r="K403" s="1247">
        <v>72760</v>
      </c>
      <c r="L403" s="1249">
        <v>0</v>
      </c>
    </row>
    <row r="404" spans="2:12" ht="15">
      <c r="B404" s="1232" t="s">
        <v>297</v>
      </c>
      <c r="C404" s="1247">
        <v>0</v>
      </c>
      <c r="D404" s="1265"/>
      <c r="E404" s="1263"/>
      <c r="F404" s="1266"/>
      <c r="G404" s="1266"/>
      <c r="H404" s="1265"/>
      <c r="I404" s="1263"/>
      <c r="J404" s="1263"/>
      <c r="K404" s="1266"/>
      <c r="L404" s="1249"/>
    </row>
    <row r="405" spans="2:12" ht="15">
      <c r="B405" s="1232" t="s">
        <v>298</v>
      </c>
      <c r="C405" s="1247">
        <v>0</v>
      </c>
      <c r="D405" s="1247"/>
      <c r="E405" s="1248"/>
      <c r="F405" s="1248"/>
      <c r="G405" s="1247"/>
      <c r="H405" s="1247"/>
      <c r="I405" s="1247"/>
      <c r="J405" s="1247"/>
      <c r="K405" s="1247"/>
      <c r="L405" s="1249"/>
    </row>
    <row r="406" spans="2:12" ht="15">
      <c r="B406" s="1232" t="s">
        <v>299</v>
      </c>
      <c r="C406" s="1247">
        <v>0</v>
      </c>
      <c r="D406" s="1259"/>
      <c r="E406" s="1260"/>
      <c r="F406" s="1261"/>
      <c r="G406" s="1261"/>
      <c r="H406" s="1247"/>
      <c r="I406" s="1260"/>
      <c r="J406" s="1260"/>
      <c r="K406" s="1260"/>
      <c r="L406" s="1260"/>
    </row>
    <row r="407" spans="2:12" ht="15">
      <c r="B407" s="1232" t="s">
        <v>300</v>
      </c>
      <c r="C407" s="1247">
        <v>0</v>
      </c>
      <c r="D407" s="1259"/>
      <c r="E407" s="1260"/>
      <c r="F407" s="1260"/>
      <c r="G407" s="1261"/>
      <c r="H407" s="1247"/>
      <c r="I407" s="1260"/>
      <c r="J407" s="1260"/>
      <c r="K407" s="1260"/>
      <c r="L407" s="1260"/>
    </row>
    <row r="408" spans="2:12" ht="15">
      <c r="B408" s="1232" t="s">
        <v>301</v>
      </c>
      <c r="C408" s="1247">
        <v>0</v>
      </c>
      <c r="D408" s="1247"/>
      <c r="E408" s="1248"/>
      <c r="F408" s="1248"/>
      <c r="G408" s="1247"/>
      <c r="H408" s="1247"/>
      <c r="I408" s="1247"/>
      <c r="J408" s="1247"/>
      <c r="K408" s="1247"/>
      <c r="L408" s="1249"/>
    </row>
    <row r="409" spans="2:12" ht="15">
      <c r="B409" s="1238" t="s">
        <v>302</v>
      </c>
      <c r="C409" s="1247">
        <v>0</v>
      </c>
      <c r="D409" s="1259"/>
      <c r="E409" s="1260"/>
      <c r="F409" s="1260"/>
      <c r="G409" s="1260"/>
      <c r="H409" s="1248"/>
      <c r="I409" s="1260"/>
      <c r="J409" s="1260"/>
      <c r="K409" s="1260"/>
      <c r="L409" s="1260"/>
    </row>
    <row r="410" spans="2:12" ht="15">
      <c r="B410" s="1240" t="s">
        <v>303</v>
      </c>
      <c r="C410" s="1247">
        <v>0</v>
      </c>
      <c r="D410" s="1260"/>
      <c r="E410" s="1260"/>
      <c r="F410" s="1260"/>
      <c r="G410" s="1260"/>
      <c r="H410" s="1260"/>
      <c r="I410" s="1260"/>
      <c r="J410" s="1260"/>
      <c r="K410" s="1260"/>
      <c r="L410" s="1260"/>
    </row>
    <row r="411" spans="2:12" ht="15">
      <c r="B411" s="1240" t="s">
        <v>304</v>
      </c>
      <c r="C411" s="1247">
        <v>0</v>
      </c>
      <c r="D411" s="1260"/>
      <c r="E411" s="1260"/>
      <c r="F411" s="1260"/>
      <c r="G411" s="1260"/>
      <c r="H411" s="1260"/>
      <c r="I411" s="1260"/>
      <c r="J411" s="1260"/>
      <c r="K411" s="1260"/>
      <c r="L411" s="1260"/>
    </row>
    <row r="412" spans="2:12" ht="15">
      <c r="B412" s="1239"/>
      <c r="C412" s="1248"/>
      <c r="D412" s="1248"/>
      <c r="E412" s="1248"/>
      <c r="F412" s="1248"/>
      <c r="G412" s="1248"/>
      <c r="H412" s="1248"/>
      <c r="I412" s="1248"/>
      <c r="J412" s="1248"/>
      <c r="K412" s="1248"/>
      <c r="L412" s="1249"/>
    </row>
    <row r="413" spans="2:12" ht="12.75">
      <c r="B413" s="1245">
        <v>2016</v>
      </c>
      <c r="C413" s="1250">
        <v>593450</v>
      </c>
      <c r="D413" s="1250">
        <v>21184</v>
      </c>
      <c r="E413" s="1250">
        <v>10133</v>
      </c>
      <c r="F413" s="1250">
        <v>9811</v>
      </c>
      <c r="G413" s="1250">
        <v>1240</v>
      </c>
      <c r="H413" s="1250">
        <v>572266</v>
      </c>
      <c r="I413" s="1250">
        <v>94773</v>
      </c>
      <c r="J413" s="1250">
        <v>179832</v>
      </c>
      <c r="K413" s="1250">
        <v>297661</v>
      </c>
      <c r="L413" s="1251">
        <v>0</v>
      </c>
    </row>
    <row r="414" spans="2:12" ht="12.75">
      <c r="B414" s="1230"/>
      <c r="C414" s="1252"/>
      <c r="D414" s="1252"/>
      <c r="E414" s="1252"/>
      <c r="F414" s="1252"/>
      <c r="G414" s="1252"/>
      <c r="H414" s="1252"/>
      <c r="I414" s="1252"/>
      <c r="J414" s="1252"/>
      <c r="K414" s="1252"/>
      <c r="L414" s="1252"/>
    </row>
    <row r="415" spans="2:12" ht="12.75">
      <c r="B415" s="1227"/>
      <c r="C415" s="1206" t="s">
        <v>317</v>
      </c>
      <c r="D415" s="1206"/>
      <c r="E415" s="1206"/>
      <c r="F415" s="1206"/>
      <c r="G415" s="1206"/>
      <c r="H415" s="1206"/>
      <c r="I415" s="1206"/>
      <c r="J415" s="1206"/>
      <c r="K415" s="1206"/>
      <c r="L415" s="1206"/>
    </row>
    <row r="416" spans="2:12" ht="12.75">
      <c r="B416" s="1229"/>
      <c r="C416" s="1252"/>
      <c r="D416" s="1252"/>
      <c r="E416" s="1252"/>
      <c r="F416" s="1252"/>
      <c r="G416" s="1252"/>
      <c r="H416" s="1252"/>
      <c r="I416" s="1252"/>
      <c r="J416" s="1252"/>
      <c r="K416" s="1252"/>
      <c r="L416" s="1252"/>
    </row>
    <row r="417" spans="2:12" ht="12.75">
      <c r="B417" s="1228" t="s">
        <v>293</v>
      </c>
      <c r="C417" s="1247">
        <v>41284749</v>
      </c>
      <c r="D417" s="1247">
        <v>258614</v>
      </c>
      <c r="E417" s="1247">
        <v>82064</v>
      </c>
      <c r="F417" s="1247">
        <v>124018</v>
      </c>
      <c r="G417" s="1247">
        <v>52532</v>
      </c>
      <c r="H417" s="1247">
        <v>41026135</v>
      </c>
      <c r="I417" s="1247">
        <v>5754367</v>
      </c>
      <c r="J417" s="1247">
        <v>11777688</v>
      </c>
      <c r="K417" s="1247">
        <v>23494080</v>
      </c>
      <c r="L417" s="1247">
        <v>0</v>
      </c>
    </row>
    <row r="418" spans="2:12" ht="12.75">
      <c r="B418" s="1228" t="s">
        <v>294</v>
      </c>
      <c r="C418" s="1247">
        <v>39885929</v>
      </c>
      <c r="D418" s="1247">
        <v>248053</v>
      </c>
      <c r="E418" s="1247">
        <v>69467</v>
      </c>
      <c r="F418" s="1247">
        <v>130095</v>
      </c>
      <c r="G418" s="1247">
        <v>48491</v>
      </c>
      <c r="H418" s="1247">
        <v>39637876</v>
      </c>
      <c r="I418" s="1247">
        <v>5869144</v>
      </c>
      <c r="J418" s="1247">
        <v>11348293</v>
      </c>
      <c r="K418" s="1247">
        <v>22420439</v>
      </c>
      <c r="L418" s="1247">
        <v>0</v>
      </c>
    </row>
    <row r="419" spans="2:12" ht="12.75">
      <c r="B419" s="1228" t="s">
        <v>295</v>
      </c>
      <c r="C419" s="1247">
        <v>49565417</v>
      </c>
      <c r="D419" s="1260">
        <v>279950</v>
      </c>
      <c r="E419" s="1260">
        <v>90328</v>
      </c>
      <c r="F419" s="1260">
        <v>159641</v>
      </c>
      <c r="G419" s="1261">
        <v>29981</v>
      </c>
      <c r="H419" s="1247">
        <v>49285467</v>
      </c>
      <c r="I419" s="1260">
        <v>7544830</v>
      </c>
      <c r="J419" s="1260">
        <v>13676720</v>
      </c>
      <c r="K419" s="1260">
        <v>28063917</v>
      </c>
      <c r="L419" s="1260">
        <v>0</v>
      </c>
    </row>
    <row r="420" spans="2:12" ht="12.75">
      <c r="B420" s="1228" t="s">
        <v>296</v>
      </c>
      <c r="C420" s="1247">
        <v>41822512</v>
      </c>
      <c r="D420" s="1247">
        <v>297950</v>
      </c>
      <c r="E420" s="1248">
        <v>106177</v>
      </c>
      <c r="F420" s="1248">
        <v>154822</v>
      </c>
      <c r="G420" s="1247">
        <v>36951</v>
      </c>
      <c r="H420" s="1247">
        <v>41524562</v>
      </c>
      <c r="I420" s="1247">
        <v>5781070</v>
      </c>
      <c r="J420" s="1247">
        <v>11588848</v>
      </c>
      <c r="K420" s="1247">
        <v>24154644</v>
      </c>
      <c r="L420" s="1249">
        <v>0</v>
      </c>
    </row>
    <row r="421" spans="2:12" ht="12.75">
      <c r="B421" s="1228" t="s">
        <v>297</v>
      </c>
      <c r="C421" s="1247">
        <v>0</v>
      </c>
      <c r="D421" s="1263"/>
      <c r="E421" s="1263"/>
      <c r="F421" s="1263"/>
      <c r="G421" s="1263"/>
      <c r="H421" s="1263"/>
      <c r="I421" s="1263"/>
      <c r="J421" s="1263"/>
      <c r="K421" s="1263"/>
      <c r="L421" s="1249"/>
    </row>
    <row r="422" spans="2:12" ht="12.75">
      <c r="B422" s="1228" t="s">
        <v>298</v>
      </c>
      <c r="C422" s="1247">
        <v>0</v>
      </c>
      <c r="D422" s="1247"/>
      <c r="E422" s="1248"/>
      <c r="F422" s="1248"/>
      <c r="G422" s="1247"/>
      <c r="H422" s="1247"/>
      <c r="I422" s="1247"/>
      <c r="J422" s="1247"/>
      <c r="K422" s="1247"/>
      <c r="L422" s="1249"/>
    </row>
    <row r="423" spans="2:12" ht="12.75">
      <c r="B423" s="1228" t="s">
        <v>299</v>
      </c>
      <c r="C423" s="1247">
        <v>0</v>
      </c>
      <c r="D423" s="1260"/>
      <c r="E423" s="1260"/>
      <c r="F423" s="1260"/>
      <c r="G423" s="1261"/>
      <c r="H423" s="1247"/>
      <c r="I423" s="1260"/>
      <c r="J423" s="1260"/>
      <c r="K423" s="1260"/>
      <c r="L423" s="1260"/>
    </row>
    <row r="424" spans="2:12" ht="12.75">
      <c r="B424" s="1228" t="s">
        <v>300</v>
      </c>
      <c r="C424" s="1247">
        <v>0</v>
      </c>
      <c r="D424" s="1260"/>
      <c r="E424" s="1260"/>
      <c r="F424" s="1260"/>
      <c r="G424" s="1261"/>
      <c r="H424" s="1247"/>
      <c r="I424" s="1260"/>
      <c r="J424" s="1260"/>
      <c r="K424" s="1260"/>
      <c r="L424" s="1260"/>
    </row>
    <row r="425" spans="2:12" ht="12.75">
      <c r="B425" s="1228" t="s">
        <v>301</v>
      </c>
      <c r="C425" s="1247">
        <v>0</v>
      </c>
      <c r="D425" s="1260"/>
      <c r="E425" s="1260"/>
      <c r="F425" s="1260"/>
      <c r="G425" s="1261"/>
      <c r="H425" s="1247"/>
      <c r="I425" s="1260"/>
      <c r="J425" s="1260"/>
      <c r="K425" s="1260"/>
      <c r="L425" s="1260"/>
    </row>
    <row r="426" spans="2:12" ht="12.75">
      <c r="B426" s="1228" t="s">
        <v>302</v>
      </c>
      <c r="C426" s="1247">
        <v>0</v>
      </c>
      <c r="D426" s="1260"/>
      <c r="E426" s="1260"/>
      <c r="F426" s="1260"/>
      <c r="G426" s="1260"/>
      <c r="H426" s="1248"/>
      <c r="I426" s="1260"/>
      <c r="J426" s="1260"/>
      <c r="K426" s="1260"/>
      <c r="L426" s="1260"/>
    </row>
    <row r="427" spans="2:12" ht="12.75">
      <c r="B427" s="1228" t="s">
        <v>303</v>
      </c>
      <c r="C427" s="1247">
        <v>0</v>
      </c>
      <c r="D427" s="1260"/>
      <c r="E427" s="1260"/>
      <c r="F427" s="1260"/>
      <c r="G427" s="1260"/>
      <c r="H427" s="1260"/>
      <c r="I427" s="1260"/>
      <c r="J427" s="1260"/>
      <c r="K427" s="1260"/>
      <c r="L427" s="1260"/>
    </row>
    <row r="428" spans="2:12" ht="12.75">
      <c r="B428" s="1228" t="s">
        <v>304</v>
      </c>
      <c r="C428" s="1247">
        <v>0</v>
      </c>
      <c r="D428" s="1260"/>
      <c r="E428" s="1260"/>
      <c r="F428" s="1260"/>
      <c r="G428" s="1260"/>
      <c r="H428" s="1260"/>
      <c r="I428" s="1260"/>
      <c r="J428" s="1260"/>
      <c r="K428" s="1260"/>
      <c r="L428" s="1260"/>
    </row>
    <row r="429" spans="2:12" ht="12.75">
      <c r="B429" s="1230"/>
      <c r="C429" s="1248"/>
      <c r="D429" s="1248"/>
      <c r="E429" s="1248"/>
      <c r="F429" s="1248"/>
      <c r="G429" s="1248"/>
      <c r="H429" s="1248"/>
      <c r="I429" s="1248"/>
      <c r="J429" s="1248"/>
      <c r="K429" s="1248"/>
      <c r="L429" s="1249"/>
    </row>
    <row r="430" spans="2:12" ht="12.75">
      <c r="B430" s="1245">
        <v>2016</v>
      </c>
      <c r="C430" s="1250">
        <v>172558607</v>
      </c>
      <c r="D430" s="1250">
        <v>1084567</v>
      </c>
      <c r="E430" s="1250">
        <v>348036</v>
      </c>
      <c r="F430" s="1250">
        <v>568576</v>
      </c>
      <c r="G430" s="1250">
        <v>167955</v>
      </c>
      <c r="H430" s="1250">
        <v>171474040</v>
      </c>
      <c r="I430" s="1250">
        <v>24949411</v>
      </c>
      <c r="J430" s="1250">
        <v>48391549</v>
      </c>
      <c r="K430" s="1250">
        <v>98133080</v>
      </c>
      <c r="L430" s="1251">
        <v>0</v>
      </c>
    </row>
    <row r="431" spans="2:12" ht="12.75">
      <c r="B431" s="1231"/>
      <c r="C431" s="1254"/>
      <c r="D431" s="1254"/>
      <c r="E431" s="1254"/>
      <c r="F431" s="1254"/>
      <c r="G431" s="1254"/>
      <c r="H431" s="1254"/>
      <c r="I431" s="1254"/>
      <c r="J431" s="1254"/>
      <c r="K431" s="1254"/>
      <c r="L431" s="1254"/>
    </row>
    <row r="432" spans="2:12" ht="12.75" customHeight="1">
      <c r="B432" s="1222" t="s">
        <v>281</v>
      </c>
      <c r="C432" s="1207" t="s">
        <v>22</v>
      </c>
      <c r="D432" s="1207" t="s">
        <v>282</v>
      </c>
      <c r="E432" s="1213" t="s">
        <v>283</v>
      </c>
      <c r="F432" s="1214"/>
      <c r="G432" s="1215"/>
      <c r="H432" s="1216" t="s">
        <v>284</v>
      </c>
      <c r="I432" s="1209" t="s">
        <v>285</v>
      </c>
      <c r="J432" s="1226"/>
      <c r="K432" s="1226"/>
      <c r="L432" s="1226"/>
    </row>
    <row r="433" spans="2:12" ht="11.25" customHeight="1">
      <c r="B433" s="1223"/>
      <c r="C433" s="1208"/>
      <c r="D433" s="1208"/>
      <c r="E433" s="1218" t="s">
        <v>322</v>
      </c>
      <c r="F433" s="1203" t="s">
        <v>323</v>
      </c>
      <c r="G433" s="1203" t="s">
        <v>324</v>
      </c>
      <c r="H433" s="1217"/>
      <c r="I433" s="1220" t="s">
        <v>289</v>
      </c>
      <c r="J433" s="1220" t="s">
        <v>24</v>
      </c>
      <c r="K433" s="1207" t="s">
        <v>290</v>
      </c>
      <c r="L433" s="1209" t="s">
        <v>291</v>
      </c>
    </row>
    <row r="434" spans="2:12" ht="11.25" customHeight="1">
      <c r="B434" s="1223"/>
      <c r="C434" s="1208"/>
      <c r="D434" s="1208"/>
      <c r="E434" s="1219"/>
      <c r="F434" s="1204"/>
      <c r="G434" s="1204"/>
      <c r="H434" s="1217"/>
      <c r="I434" s="1224"/>
      <c r="J434" s="1224"/>
      <c r="K434" s="1225"/>
      <c r="L434" s="1210"/>
    </row>
    <row r="435" spans="2:12" ht="12.75">
      <c r="B435" s="1233">
        <v>0</v>
      </c>
      <c r="C435" s="1255">
        <v>1</v>
      </c>
      <c r="D435" s="1255">
        <v>2</v>
      </c>
      <c r="E435" s="1256">
        <v>3</v>
      </c>
      <c r="F435" s="1256">
        <v>4</v>
      </c>
      <c r="G435" s="1255">
        <v>5</v>
      </c>
      <c r="H435" s="1255">
        <v>6</v>
      </c>
      <c r="I435" s="1255">
        <v>7</v>
      </c>
      <c r="J435" s="1255">
        <v>8</v>
      </c>
      <c r="K435" s="1255">
        <v>9</v>
      </c>
      <c r="L435" s="1257">
        <v>10</v>
      </c>
    </row>
    <row r="436" spans="2:12" ht="12.75">
      <c r="B436" s="1229"/>
      <c r="C436" s="1252"/>
      <c r="D436" s="1252"/>
      <c r="E436" s="1252"/>
      <c r="F436" s="1252"/>
      <c r="G436" s="1252"/>
      <c r="H436" s="1252"/>
      <c r="I436" s="1252"/>
      <c r="J436" s="1252"/>
      <c r="K436" s="1252"/>
      <c r="L436" s="1252"/>
    </row>
    <row r="437" spans="2:12" ht="12.75">
      <c r="B437" s="1227"/>
      <c r="C437" s="1206" t="s">
        <v>318</v>
      </c>
      <c r="D437" s="1206"/>
      <c r="E437" s="1206"/>
      <c r="F437" s="1206"/>
      <c r="G437" s="1206"/>
      <c r="H437" s="1206"/>
      <c r="I437" s="1206"/>
      <c r="J437" s="1206"/>
      <c r="K437" s="1206"/>
      <c r="L437" s="1206"/>
    </row>
    <row r="438" spans="2:12" ht="12.75">
      <c r="B438" s="1227"/>
      <c r="C438" s="1258"/>
      <c r="D438" s="1258"/>
      <c r="E438" s="1258"/>
      <c r="F438" s="1258"/>
      <c r="G438" s="1258"/>
      <c r="H438" s="1258"/>
      <c r="I438" s="1258"/>
      <c r="J438" s="1258"/>
      <c r="K438" s="1258"/>
      <c r="L438" s="1258"/>
    </row>
    <row r="439" spans="2:12" ht="12.75">
      <c r="B439" s="1228" t="s">
        <v>293</v>
      </c>
      <c r="C439" s="1247">
        <v>82047763</v>
      </c>
      <c r="D439" s="1247">
        <v>445114</v>
      </c>
      <c r="E439" s="1247">
        <v>144107</v>
      </c>
      <c r="F439" s="1247">
        <v>212420</v>
      </c>
      <c r="G439" s="1247">
        <v>88587</v>
      </c>
      <c r="H439" s="1247">
        <v>81602649</v>
      </c>
      <c r="I439" s="1247">
        <v>11433324</v>
      </c>
      <c r="J439" s="1247">
        <v>24279425</v>
      </c>
      <c r="K439" s="1247">
        <v>45889900</v>
      </c>
      <c r="L439" s="1247">
        <v>0</v>
      </c>
    </row>
    <row r="440" spans="2:12" ht="12.75">
      <c r="B440" s="1228" t="s">
        <v>294</v>
      </c>
      <c r="C440" s="1247">
        <v>79287813</v>
      </c>
      <c r="D440" s="1247">
        <v>431200</v>
      </c>
      <c r="E440" s="1247">
        <v>121487</v>
      </c>
      <c r="F440" s="1247">
        <v>225727</v>
      </c>
      <c r="G440" s="1247">
        <v>83986</v>
      </c>
      <c r="H440" s="1247">
        <v>78856613</v>
      </c>
      <c r="I440" s="1247">
        <v>11712359</v>
      </c>
      <c r="J440" s="1247">
        <v>23159515</v>
      </c>
      <c r="K440" s="1247">
        <v>43984739</v>
      </c>
      <c r="L440" s="1247">
        <v>0</v>
      </c>
    </row>
    <row r="441" spans="2:12" ht="12.75">
      <c r="B441" s="1228" t="s">
        <v>295</v>
      </c>
      <c r="C441" s="1247">
        <v>98808454</v>
      </c>
      <c r="D441" s="1260">
        <v>475895</v>
      </c>
      <c r="E441" s="1260">
        <v>153902</v>
      </c>
      <c r="F441" s="1260">
        <v>271849</v>
      </c>
      <c r="G441" s="1261">
        <v>50144</v>
      </c>
      <c r="H441" s="1247">
        <v>98332559</v>
      </c>
      <c r="I441" s="1260">
        <v>15012576</v>
      </c>
      <c r="J441" s="1260">
        <v>28202934</v>
      </c>
      <c r="K441" s="1260">
        <v>55117049</v>
      </c>
      <c r="L441" s="1260">
        <v>0</v>
      </c>
    </row>
    <row r="442" spans="2:12" ht="12.75">
      <c r="B442" s="1228" t="s">
        <v>296</v>
      </c>
      <c r="C442" s="1247">
        <v>83378440</v>
      </c>
      <c r="D442" s="1247">
        <v>506953</v>
      </c>
      <c r="E442" s="1248">
        <v>180973</v>
      </c>
      <c r="F442" s="1248">
        <v>263009</v>
      </c>
      <c r="G442" s="1248">
        <v>62971</v>
      </c>
      <c r="H442" s="1247">
        <v>82871487</v>
      </c>
      <c r="I442" s="1248">
        <v>11495417</v>
      </c>
      <c r="J442" s="1248">
        <v>23956645</v>
      </c>
      <c r="K442" s="1248">
        <v>47419425</v>
      </c>
      <c r="L442" s="1253">
        <v>0</v>
      </c>
    </row>
    <row r="443" spans="2:12" ht="12.75">
      <c r="B443" s="1228" t="s">
        <v>297</v>
      </c>
      <c r="C443" s="1247">
        <v>0</v>
      </c>
      <c r="D443" s="1263"/>
      <c r="E443" s="1263"/>
      <c r="F443" s="1263"/>
      <c r="G443" s="1263"/>
      <c r="H443" s="1263"/>
      <c r="I443" s="1264"/>
      <c r="J443" s="1263"/>
      <c r="K443" s="1263"/>
      <c r="L443" s="1263"/>
    </row>
    <row r="444" spans="2:12" ht="12.75">
      <c r="B444" s="1228" t="s">
        <v>298</v>
      </c>
      <c r="C444" s="1247">
        <v>0</v>
      </c>
      <c r="D444" s="1247"/>
      <c r="E444" s="1248"/>
      <c r="F444" s="1248"/>
      <c r="G444" s="1248"/>
      <c r="H444" s="1247"/>
      <c r="I444" s="1248"/>
      <c r="J444" s="1248"/>
      <c r="K444" s="1248"/>
      <c r="L444" s="1253"/>
    </row>
    <row r="445" spans="2:12" ht="12.75">
      <c r="B445" s="1228" t="s">
        <v>299</v>
      </c>
      <c r="C445" s="1247">
        <v>0</v>
      </c>
      <c r="D445" s="1260"/>
      <c r="E445" s="1260"/>
      <c r="F445" s="1260"/>
      <c r="G445" s="1261"/>
      <c r="H445" s="1247"/>
      <c r="I445" s="1260"/>
      <c r="J445" s="1260"/>
      <c r="K445" s="1260"/>
      <c r="L445" s="1260"/>
    </row>
    <row r="446" spans="2:12" ht="12.75">
      <c r="B446" s="1228" t="s">
        <v>300</v>
      </c>
      <c r="C446" s="1247">
        <v>0</v>
      </c>
      <c r="D446" s="1260"/>
      <c r="E446" s="1260"/>
      <c r="F446" s="1260"/>
      <c r="G446" s="1261"/>
      <c r="H446" s="1247"/>
      <c r="I446" s="1260"/>
      <c r="J446" s="1260"/>
      <c r="K446" s="1260"/>
      <c r="L446" s="1260"/>
    </row>
    <row r="447" spans="2:12" ht="12.75">
      <c r="B447" s="1228" t="s">
        <v>301</v>
      </c>
      <c r="C447" s="1247">
        <v>0</v>
      </c>
      <c r="D447" s="1247"/>
      <c r="E447" s="1248"/>
      <c r="F447" s="1248"/>
      <c r="G447" s="1248"/>
      <c r="H447" s="1247"/>
      <c r="I447" s="1248"/>
      <c r="J447" s="1248"/>
      <c r="K447" s="1248"/>
      <c r="L447" s="1253"/>
    </row>
    <row r="448" spans="2:12" ht="12.75">
      <c r="B448" s="1228" t="s">
        <v>302</v>
      </c>
      <c r="C448" s="1247">
        <v>0</v>
      </c>
      <c r="D448" s="1260"/>
      <c r="E448" s="1260"/>
      <c r="F448" s="1260"/>
      <c r="G448" s="1260"/>
      <c r="H448" s="1248"/>
      <c r="I448" s="1260"/>
      <c r="J448" s="1260"/>
      <c r="K448" s="1260"/>
      <c r="L448" s="1260"/>
    </row>
    <row r="449" spans="2:12" ht="12.75">
      <c r="B449" s="1228" t="s">
        <v>303</v>
      </c>
      <c r="C449" s="1247">
        <v>0</v>
      </c>
      <c r="D449" s="1260"/>
      <c r="E449" s="1260"/>
      <c r="F449" s="1260"/>
      <c r="G449" s="1261"/>
      <c r="H449" s="1262"/>
      <c r="I449" s="1260"/>
      <c r="J449" s="1260"/>
      <c r="K449" s="1260"/>
      <c r="L449" s="1260"/>
    </row>
    <row r="450" spans="2:12" ht="12.75">
      <c r="B450" s="1228" t="s">
        <v>304</v>
      </c>
      <c r="C450" s="1247">
        <v>0</v>
      </c>
      <c r="D450" s="1260"/>
      <c r="E450" s="1260"/>
      <c r="F450" s="1260"/>
      <c r="G450" s="1261"/>
      <c r="H450" s="1262"/>
      <c r="I450" s="1260"/>
      <c r="J450" s="1260"/>
      <c r="K450" s="1260"/>
      <c r="L450" s="1260"/>
    </row>
    <row r="451" spans="2:12" ht="12.75">
      <c r="B451" s="1228"/>
      <c r="C451" s="1244"/>
      <c r="D451" s="1237"/>
      <c r="E451" s="1241"/>
      <c r="F451" s="1241"/>
      <c r="G451" s="1241"/>
      <c r="H451" s="1237"/>
      <c r="I451" s="1241"/>
      <c r="J451" s="1241"/>
      <c r="K451" s="1241"/>
      <c r="L451" s="1242"/>
    </row>
    <row r="452" spans="2:12" ht="12.75">
      <c r="B452" s="1245">
        <v>2016</v>
      </c>
      <c r="C452" s="1243">
        <v>343522470</v>
      </c>
      <c r="D452" s="1243">
        <v>1859162</v>
      </c>
      <c r="E452" s="1243">
        <v>600469</v>
      </c>
      <c r="F452" s="1243">
        <v>973005</v>
      </c>
      <c r="G452" s="1243">
        <v>285688</v>
      </c>
      <c r="H452" s="1243">
        <v>341663308</v>
      </c>
      <c r="I452" s="1243">
        <v>49653676</v>
      </c>
      <c r="J452" s="1243">
        <v>99598519</v>
      </c>
      <c r="K452" s="1243">
        <v>192411113</v>
      </c>
      <c r="L452" s="1246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D139" sqref="D139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149" t="s">
        <v>234</v>
      </c>
      <c r="B2" s="1149"/>
      <c r="C2" s="1149"/>
      <c r="D2" s="1149"/>
      <c r="E2" s="1149"/>
      <c r="F2" s="1149"/>
      <c r="G2" s="1149"/>
      <c r="H2" s="1149"/>
      <c r="I2" s="1149"/>
      <c r="J2" s="1149"/>
      <c r="K2" s="1149"/>
      <c r="L2" s="1149"/>
      <c r="M2" s="1149"/>
    </row>
    <row r="3" spans="1:29" ht="12.75" hidden="1" customHeight="1">
      <c r="A3" s="1149"/>
      <c r="B3" s="1149"/>
      <c r="C3" s="1149"/>
      <c r="D3" s="1149"/>
      <c r="E3" s="1149"/>
      <c r="F3" s="1149"/>
      <c r="G3" s="1149"/>
      <c r="H3" s="1149"/>
      <c r="I3" s="1149"/>
      <c r="J3" s="1149"/>
      <c r="K3" s="1149"/>
      <c r="L3" s="1149"/>
      <c r="M3" s="1149"/>
    </row>
    <row r="4" spans="1:29" ht="12.75" hidden="1" customHeight="1">
      <c r="A4" s="1149"/>
      <c r="B4" s="1149"/>
      <c r="C4" s="1149"/>
      <c r="D4" s="1149"/>
      <c r="E4" s="1149"/>
      <c r="F4" s="1149"/>
      <c r="G4" s="1149"/>
      <c r="H4" s="1149"/>
      <c r="I4" s="1149"/>
      <c r="J4" s="1149"/>
      <c r="K4" s="1149"/>
      <c r="L4" s="1149"/>
      <c r="M4" s="1149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148" t="s">
        <v>237</v>
      </c>
      <c r="R7" s="1148"/>
      <c r="S7" s="1148"/>
      <c r="T7" s="195"/>
      <c r="U7" s="192">
        <v>2003</v>
      </c>
      <c r="V7" s="1148" t="s">
        <v>238</v>
      </c>
      <c r="W7" s="1150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148" t="s">
        <v>237</v>
      </c>
      <c r="Q16" s="1148"/>
      <c r="R16" s="1148"/>
      <c r="S16" s="1148"/>
      <c r="T16" s="193"/>
      <c r="U16" s="192">
        <v>2004</v>
      </c>
      <c r="V16" s="1148" t="s">
        <v>238</v>
      </c>
      <c r="W16" s="1148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148" t="s">
        <v>237</v>
      </c>
      <c r="Q25" s="1148"/>
      <c r="R25" s="1148"/>
      <c r="S25" s="1148"/>
      <c r="T25" s="193"/>
      <c r="U25" s="192">
        <v>2005</v>
      </c>
      <c r="V25" s="1148" t="s">
        <v>238</v>
      </c>
      <c r="W25" s="1148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148" t="s">
        <v>237</v>
      </c>
      <c r="Q34" s="1148"/>
      <c r="R34" s="1148"/>
      <c r="S34" s="1148"/>
      <c r="T34" s="193"/>
      <c r="U34" s="192">
        <v>2006</v>
      </c>
      <c r="V34" s="1148" t="s">
        <v>238</v>
      </c>
      <c r="W34" s="1148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148" t="s">
        <v>237</v>
      </c>
      <c r="Q43" s="1148"/>
      <c r="R43" s="1148"/>
      <c r="S43" s="1148"/>
      <c r="T43" s="193"/>
      <c r="U43" s="192">
        <v>2007</v>
      </c>
      <c r="V43" s="1148" t="s">
        <v>238</v>
      </c>
      <c r="W43" s="1148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148" t="s">
        <v>237</v>
      </c>
      <c r="Q52" s="1148"/>
      <c r="R52" s="1148"/>
      <c r="S52" s="1148"/>
      <c r="T52" s="193"/>
      <c r="U52" s="192">
        <v>2008</v>
      </c>
      <c r="V52" s="1148" t="s">
        <v>238</v>
      </c>
      <c r="W52" s="1148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148" t="s">
        <v>237</v>
      </c>
      <c r="Q61" s="1148"/>
      <c r="R61" s="1148"/>
      <c r="S61" s="1148"/>
      <c r="T61" s="193"/>
      <c r="U61" s="192">
        <v>2009</v>
      </c>
      <c r="V61" s="1148" t="s">
        <v>238</v>
      </c>
      <c r="W61" s="1148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148" t="s">
        <v>237</v>
      </c>
      <c r="Q70" s="1148"/>
      <c r="R70" s="1148"/>
      <c r="S70" s="1148"/>
      <c r="T70" s="193"/>
      <c r="U70" s="192">
        <v>2010</v>
      </c>
      <c r="V70" s="1148" t="s">
        <v>238</v>
      </c>
      <c r="W70" s="1148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148" t="s">
        <v>237</v>
      </c>
      <c r="Q79" s="1148"/>
      <c r="R79" s="1148"/>
      <c r="S79" s="1148"/>
      <c r="T79" s="193"/>
      <c r="U79" s="192">
        <v>2011</v>
      </c>
      <c r="V79" s="1148" t="s">
        <v>238</v>
      </c>
      <c r="W79" s="1148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148" t="s">
        <v>237</v>
      </c>
      <c r="Q88" s="1148"/>
      <c r="R88" s="1148"/>
      <c r="S88" s="1148"/>
      <c r="T88" s="193"/>
      <c r="U88" s="192">
        <v>2012</v>
      </c>
      <c r="V88" s="1148" t="s">
        <v>238</v>
      </c>
      <c r="W88" s="1148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148" t="s">
        <v>237</v>
      </c>
      <c r="Q97" s="1148"/>
      <c r="R97" s="1148"/>
      <c r="S97" s="1148"/>
      <c r="T97" s="193"/>
      <c r="U97" s="192">
        <v>2013</v>
      </c>
      <c r="V97" s="1148" t="s">
        <v>238</v>
      </c>
      <c r="W97" s="1148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148" t="s">
        <v>237</v>
      </c>
      <c r="Q106" s="1148"/>
      <c r="R106" s="1148"/>
      <c r="S106" s="1148"/>
      <c r="T106" s="193"/>
      <c r="U106" s="192">
        <v>2014</v>
      </c>
      <c r="V106" s="1148" t="s">
        <v>238</v>
      </c>
      <c r="W106" s="1148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148" t="s">
        <v>237</v>
      </c>
      <c r="Q116" s="1148"/>
      <c r="R116" s="1148"/>
      <c r="S116" s="1148"/>
      <c r="T116" s="193"/>
      <c r="U116" s="192">
        <v>2015</v>
      </c>
      <c r="V116" s="1148" t="s">
        <v>238</v>
      </c>
      <c r="W116" s="1148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148" t="s">
        <v>237</v>
      </c>
      <c r="Q126" s="1148"/>
      <c r="R126" s="1148"/>
      <c r="S126" s="1148"/>
      <c r="T126" s="193"/>
      <c r="U126" s="192">
        <v>2016</v>
      </c>
      <c r="V126" s="1148" t="s">
        <v>238</v>
      </c>
      <c r="W126" s="1148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148" t="s">
        <v>237</v>
      </c>
      <c r="Q136" s="1148"/>
      <c r="R136" s="1148"/>
      <c r="S136" s="1148"/>
      <c r="T136" s="193"/>
      <c r="U136" s="192">
        <v>2017</v>
      </c>
      <c r="V136" s="1148" t="s">
        <v>238</v>
      </c>
      <c r="W136" s="1148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/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/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1"/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1"/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1"/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1"/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4"/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0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0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0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0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0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0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0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0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0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0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0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0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0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0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2017-06-01T09:02:51Z</dcterms:modified>
</cp:coreProperties>
</file>